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E:\Users\Javier Rodríguez\Documents\1. Trabajo en casa\Entrega\Entrega\"/>
    </mc:Choice>
  </mc:AlternateContent>
  <xr:revisionPtr revIDLastSave="0" documentId="13_ncr:1_{940E973F-79BA-4336-8A15-41BBDDAF0F6E}" xr6:coauthVersionLast="47" xr6:coauthVersionMax="47" xr10:uidLastSave="{00000000-0000-0000-0000-000000000000}"/>
  <bookViews>
    <workbookView xWindow="-120" yWindow="-120" windowWidth="29040" windowHeight="15840" tabRatio="818" xr2:uid="{00000000-000D-0000-FFFF-FFFF00000000}"/>
  </bookViews>
  <sheets>
    <sheet name="Concepto" sheetId="15" r:id="rId1"/>
    <sheet name=" " sheetId="17" state="hidden" r:id="rId2"/>
  </sheets>
  <definedNames>
    <definedName name="_xlnm._FilterDatabase" localSheetId="0" hidden="1">Concepto!$B$9:$V$27</definedName>
    <definedName name="_xlnm.Print_Titles" localSheetId="0">Concepto!$1:$9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7" i="15" l="1"/>
  <c r="H2" i="15" l="1"/>
  <c r="U6" i="15" l="1"/>
  <c r="U5" i="15"/>
  <c r="U4" i="15"/>
  <c r="U3" i="15"/>
  <c r="U2" i="15" l="1"/>
  <c r="V5" i="15" l="1"/>
  <c r="V4" i="15"/>
  <c r="V6" i="15"/>
  <c r="V3" i="15"/>
</calcChain>
</file>

<file path=xl/sharedStrings.xml><?xml version="1.0" encoding="utf-8"?>
<sst xmlns="http://schemas.openxmlformats.org/spreadsheetml/2006/main" count="271" uniqueCount="142">
  <si>
    <t>Concepto Técnico</t>
  </si>
  <si>
    <t>Tipo Causal</t>
  </si>
  <si>
    <t>Causal de Reintegro</t>
  </si>
  <si>
    <t>01 Procede</t>
  </si>
  <si>
    <t>02 No Procede</t>
  </si>
  <si>
    <t>03 Sin Concepto</t>
  </si>
  <si>
    <t>01 Causal Única de Reintegro</t>
  </si>
  <si>
    <t>02 Causal Combinada de Reintegro</t>
  </si>
  <si>
    <t>PROCESO</t>
  </si>
  <si>
    <t>Entidad:</t>
  </si>
  <si>
    <t>Ítems Evaluados</t>
  </si>
  <si>
    <t>Procede</t>
  </si>
  <si>
    <t>Número de Proceso:</t>
  </si>
  <si>
    <t>No Procede</t>
  </si>
  <si>
    <t>Sin Concepto</t>
  </si>
  <si>
    <t>Fecha del Proceso:</t>
  </si>
  <si>
    <t>Etapa del Proceso:</t>
  </si>
  <si>
    <t>01 Solicitud de Aclaración</t>
  </si>
  <si>
    <t>Cancelar</t>
  </si>
  <si>
    <t>FORMATO</t>
  </si>
  <si>
    <t>Concepto Técnico Sobre el Reintegro de Recursos</t>
  </si>
  <si>
    <t>Valor Por Reintegrar:</t>
  </si>
  <si>
    <t>No.</t>
  </si>
  <si>
    <t>Tipo</t>
  </si>
  <si>
    <t>Entidad</t>
  </si>
  <si>
    <t>NIT</t>
  </si>
  <si>
    <t>Paquete</t>
  </si>
  <si>
    <t>Sustentación del Hallazgo</t>
  </si>
  <si>
    <t>Capital Involucrado</t>
  </si>
  <si>
    <t>Justificación</t>
  </si>
  <si>
    <t>Valor por Reintegrar</t>
  </si>
  <si>
    <t>01 Recobros</t>
  </si>
  <si>
    <t>Etapa del Proceso</t>
  </si>
  <si>
    <t>02 Recurso de Reposición</t>
  </si>
  <si>
    <t>02 Reclamaciones</t>
  </si>
  <si>
    <t>03 Auto de Pruebas</t>
  </si>
  <si>
    <t>Radicado</t>
  </si>
  <si>
    <t xml:space="preserve">Número de documento del usuario </t>
  </si>
  <si>
    <t xml:space="preserve">Tipo de documento del usuario </t>
  </si>
  <si>
    <t>Ítem</t>
  </si>
  <si>
    <t>04 Cancelar</t>
  </si>
  <si>
    <t>Factura de venta</t>
  </si>
  <si>
    <t>Tecnología en salud recobrada</t>
  </si>
  <si>
    <t>Fecha de prestación</t>
  </si>
  <si>
    <t>Nombre del usuario</t>
  </si>
  <si>
    <t>CC</t>
  </si>
  <si>
    <t>Resolución 0051433 de 2026</t>
  </si>
  <si>
    <t>13 de marzo de 2026</t>
  </si>
  <si>
    <t>Famisanar E.P.S</t>
  </si>
  <si>
    <t>CAPVI_0922_SP2015_19</t>
  </si>
  <si>
    <t>Mayores valores Pagados</t>
  </si>
  <si>
    <t>Valor a restituir por error calculo de los descuentos (homologo y cuota) en el radicado (184344050) item (1) factura (M6388964).</t>
  </si>
  <si>
    <t>M6388964</t>
  </si>
  <si>
    <t>Tegretol Retard De 400 Mg</t>
  </si>
  <si>
    <t>TI</t>
  </si>
  <si>
    <t xml:space="preserve">Quintero Cubides Stephanny </t>
  </si>
  <si>
    <t>CAPVI_S02_0720</t>
  </si>
  <si>
    <t>Valor a restituir por error calculo de los descuentos (homologo y cuota) en el radicado (175035800) item (1) factura (2AE68BBE9AF64A0E2A7C).</t>
  </si>
  <si>
    <t>2AE68BBE9AF64A0E2A7C</t>
  </si>
  <si>
    <t>RC</t>
  </si>
  <si>
    <t>GTDEFJUD092018</t>
  </si>
  <si>
    <t>El valor aprobado en el radicado (143390481) item (1) según factura (9010804919) se encuentra mayor a la norma</t>
  </si>
  <si>
    <t>Ciprofibrato 100 Mg Tabletas</t>
  </si>
  <si>
    <t>El valor aprobado en el radicado (143390982) item (1) según factura (9010686814) se encuentra mayor a la norma</t>
  </si>
  <si>
    <t>El valor aprobado en el radicado (143390998) item (1) según factura (9010804844) se encuentra mayor a la norma</t>
  </si>
  <si>
    <t>Manrique Torres Rosa Elena</t>
  </si>
  <si>
    <t>El valor aprobado en el radicado (143391005) item (1) según factura (9010914447) se encuentra mayor a la norma</t>
  </si>
  <si>
    <t>El valor aprobado en el radicado (143391145) item (1) según factura (367985) se encuentra mayor a la norma</t>
  </si>
  <si>
    <t>El valor aprobado en el radicado (143391280) item (1) según factura (366914) se encuentra mayor a la norma</t>
  </si>
  <si>
    <t>Rosuvastatina 20Mg Tabletas Recubiertas</t>
  </si>
  <si>
    <t>El valor aprobado en el radicado (143392474) item (1) según factura (367533) se encuentra mayor a la norma</t>
  </si>
  <si>
    <t>Crestor © 20 Mg</t>
  </si>
  <si>
    <t>El valor aprobado en el radicado (143393296) item (1) según factura (367999) se encuentra mayor a la norma</t>
  </si>
  <si>
    <t>El valor aprobado en el radicado (143398646) item (2) según factura (370654) se encuentra mayor a la norma</t>
  </si>
  <si>
    <t>Lyrica © 25 Mg - Capsulas</t>
  </si>
  <si>
    <t>RE_MYT01_9G</t>
  </si>
  <si>
    <t>Usuario inconsistente, fallecido o documento cancelado según cruce con la base de datos de la Registraduría Nacional del Estado Civil RNEC</t>
  </si>
  <si>
    <t>Usuario inconsistente, fallecido o documento cancelado</t>
  </si>
  <si>
    <t>Terraza Ortiz Yenifer Carolina</t>
  </si>
  <si>
    <t>SAA_COO_08</t>
  </si>
  <si>
    <t>Inconsistencia de la información de la víctima según cruce con la Base de Datos Única de Afiliados – BDUA</t>
  </si>
  <si>
    <t xml:space="preserve">Castillo Buitrago Yolanda </t>
  </si>
  <si>
    <t>Nuctis D Gotas Orales</t>
  </si>
  <si>
    <t>Urbadan</t>
  </si>
  <si>
    <t>Winadeine Tabletas</t>
  </si>
  <si>
    <t>PC41656_1</t>
  </si>
  <si>
    <t>Radicado 163494557 item 1 presenta mayor valor Pagado según factura No 19850</t>
  </si>
  <si>
    <t>Administración [Aplicación] De Prueba Neuropsicológica (Cualquier Tipo) (Cada Una)</t>
  </si>
  <si>
    <t>Suarez Junco Marco Fidel</t>
  </si>
  <si>
    <t>CAPVI_0622</t>
  </si>
  <si>
    <t>Radicado 183359731 item 1 presenta mayor valor Pagado según factura No CE354493</t>
  </si>
  <si>
    <t>CE354493</t>
  </si>
  <si>
    <t>Implante De Dispositivo En Cornea Manual</t>
  </si>
  <si>
    <t>Para la fecha de servicio el afiliado se encontraba activo en base de datos en movilidad descendente (régimen subsidiado), no se identifica inconsistencia en BDUA.</t>
  </si>
  <si>
    <t>Para la fecha de servicio el afiliado se encontraba activo en base de datos en movilidad descendente (régimen subsidiado), no se identifica inconsistencia en BDUA</t>
  </si>
  <si>
    <t>Sustentación de la entidad</t>
  </si>
  <si>
    <t>Según verificación de la causal y de la sustentación del hallazgo, así como de los soportes del radicado e ítem involucrado en la intranet SII_MYT de la ADRES, se identificó lo siguiente:
• La factura de venta No. M6388964 registra noventa (90) unidades de la tecnología «Tegretol Retard de 400 mg», sin cobro de cuota moderadora y con registro en MYT de homólogo por valor de $1.964,00.
• Inicialmente, la entidad recobró dicha tecnología mediante el radicado 138848520, respecto del cual se aprobó un valor de $2.716,00.
• Posteriormente, mediante el radicado 184344050, la entidad recobró un valor de $106.560,00.
• Al efectuar la operación matemática correspondiente al valor No PBS menos el valor del homólogo aplicado por la EPS y la cuota moderadora, se identifica que el valor a reconocer corresponde a $109.276,00, valor coincidente con el efectivamente reconocido.
En consecuencia, no se evidencia error en el cálculo de descuentos por concepto de homólogo y cuota moderadora, desvirtuándose lo señalado en la sustentación del hallazgo que dio origen a la solicitud de aclaración. Por consiguiente, no procede la solicitud de reintegro por la causal de «Mayores Valores Pagados».</t>
  </si>
  <si>
    <t>Según verificación de la causal y de la sustentación del hallazgo, así como de los soportes del radicado e ítem involucrado en la intranet SII_MYT de la ADRES, se identificó lo siguiente:
• La factura de venta No. 294820162320 registra dos (2) unidades de la tecnología «Simbrinz Suspensión Oftálmica» por valor de $275.520,00.
• Al revisar en SII_MYT, se identificó que la entidad registró una cuota moderadora por valor de $3.400,00, situación que dio origen a la solicitud de aclaración, así como un homólogo por valor de $1.803,26.
• No obstante, al verificar los soportes físicos aportados, correspondientes a la factura de venta y entrega del medicamento al usuario, se evidencia que no se aplicó cuota moderadora para la presente tecnología.
• En consecuencia, al efectuar la operación matemática correspondiente al valor No PBS menos el valor del homólogo aplicado por la EPS, se identifica que el valor a reconocer corresponde a $273.716,74, valor coincidente con el efectivamente reconocido.
En consecuencia, no se evidencia error en el cálculo de descuentos por concepto de homólogo y cuota moderadora, conforme a los soportes físicos aportados, desvirtuándose lo señalado en la sustentación del hallazgo que dio origen a la solicitud de aclaración, por consiguiente, no procede la solicitud de reintegro por la causal de «Mayores Valores Pagados».</t>
  </si>
  <si>
    <t>Según verificación de la información radicada por la EPS recobrante, se evidencia que la tecnología «Cabergolina 0.5 mg tabletas» cuenta con un Valor Máximo de Reconocimiento para el recobro de $20.085,37 la unidad, conforme al No. 70 de la Resolución 4316 de 2011.
• Se verifican los soportes, identificando factura de venta por valor de $17.338,00 correspondiente a un frasco por cuatro (4) tabletas.
• Inicialmente, la entidad registró mediante el radicado 100914717 un valor de homólogo de $255,00 y un valor de cuota moderadora de $2.200,00 recobrando un valor de $14.967,15, el cual fue glosado en su totalidad.
• Posteriormente, mediante glosa transversal, la entidad presentó nuevamente el recobro a través del radicado 143390998, recobrando el mismo valor de $14.967,15, del cual fue aprobado un valor de $14.883,00 previa aplicación de glosa por concepto de descuento de homólogo y cuota moderadora
En consecuencia, al efectuar la regla de balanceo y el cálculo correspondiente frente al Valor Máximo de Reconocimiento aplicable, se identifica que el valor recobrado no supera el valor máximo permitido por la normatividad vigente. Por consiguiente, no procede la solicitud de reintegro.</t>
  </si>
  <si>
    <t>Según verificación de la información radicada por la EPS recobrante, se evidencia que la tecnología «Cabergolina 0.5 mg tabletas» cuenta con un Valor Máximo de Reconocimiento para el recobro de $20.085,37 la unidad, conforme al No. 70 de la Resolución 4316 de 2011.
• Se verifican los soportes, identificando factura de venta por valor de $17.338,00 correspondiente a un frasco por cuatro (4) tabletas.
• Inicialmente, la entidad registró mediante el radicado 100914663 un valor de homólogo de $255,00 y recobró un valor de $17.167,15, el cual fue glosado en su totalidad.
• Posteriormente, mediante glosa transversal, la entidad presentó nuevamente el recobro a través del radicado 143390982, recobrando el mismo valor de $17.167,15, del cual fue aprobado un valor de $17.083,00 previa aplicación de glosa por descuento de homólogo.
En consecuencia, al efectuar la regla de balanceo y el cálculo correspondiente frente al Valor Máximo de Reconocimiento aplicable, se identifica que el valor recobrado no supera el valor máximo permitido por la normatividad vigente. Por consiguiente, no procede la solicitud de reintegro.</t>
  </si>
  <si>
    <t>Según verificación de la información radicada por la EPS recobrante, se evidencia que la tecnología «Cabergolina 0.5 mg tabletas» cuenta con un Valor Máximo de Reconocimiento para el recobro de $20.085,37 la unidad, conforme al No. 70 de la Resolución 4316 de 2011.
• Se verifican los soportes, identificando factura de venta por valor de $17.338,00 correspondiente a un frasco por cuatro (4) tabletas.
• Inicialmente, la entidad registró mediante el radicado 100914746 un valor de homólogo de $255,00 y un valor de cuota moderadora de $2.200,00 recobrando un valor de $14.967,15, el cual fue glosado en su totalidad.
• Posteriormente, mediante glosa transversal, la entidad presentó nuevamente el recobro a través del radicado 143391005, recobrando el mismo valor de $14.967,15, del cual fue aprobado un valor de $14.883,00 previa aplicación de glosa por concepto de descuento de homólogo y cuota moderadora
En consecuencia, al efectuar la regla de balanceo y el cálculo correspondiente frente al Valor Máximo de Reconocimiento aplicable, se identifica que el valor recobrado no supera el valor máximo permitido por la normatividad vigente. Por consiguiente, no procede la solicitud de reintegro.</t>
  </si>
  <si>
    <t>Según verificación de la información radicada por la EPS recobrante, se evidencia que la tecnología «Cabergolina 0.5 mg tabletas» cuenta con un Valor Máximo de Reconocimiento para el recobro de $20.085,37 la unidad, conforme al No. 70 de la Resolución 4316 de 2011.
• Se verifican los soportes, identificando factura de venta por valor de $17.338,00 correspondiente a un frasco por cuatro (4) tabletas.
• Inicialmente, la entidad registró mediante el radicado 101154281 un valor de homólogo de $339,15 y un valor de cuota moderadora de $2.200,00 recobrando un valor de $14.800,85, el cual fue glosado en su totalidad.
• Posteriormente, mediante glosa transversal, la entidad presentó nuevamente el recobro a través del radicado 143391145, recobrando el mismo valor de $14.800,85, del cual fue aprobado un valor de $14.630,00.
En consecuencia, al efectuar la regla de balanceo y el cálculo correspondiente frente al Valor Máximo de Reconocimiento aplicable, se identifica que el valor recobrado no supera el valor máximo permitido por la normatividad vigente. Por consiguiente, no procede la solicitud de reintegro.</t>
  </si>
  <si>
    <t xml:space="preserve">No hay lugar a restitución, no presenta un mayor valor cobrado, de acuerdo a la Circular 04 2012, indica que el valor por mg es de $ 3,09 y valor total es de $1.236 por tableta; al realizar el cálculo matemático, se evidencia que el valor recobrado no es superior al establecido como precio máximo.
</t>
  </si>
  <si>
    <t>No hay lugar a restitución teniendo en cuenta que el servicio no aplica cuota moderadora, se adjunta copia de la factura.</t>
  </si>
  <si>
    <t>Cabergolina 0.5Mg Tabletas</t>
  </si>
  <si>
    <t>Ladino Patricia Emilce</t>
  </si>
  <si>
    <t>Circadin 2Mg</t>
  </si>
  <si>
    <t>No hay lugar a restitución ya que no presenta un mayor cobrado de acuerdo a la resolución 4316 de 2011 la cual indica que el valor por mg es de $27.85 y valor total es de $2785 por tableta; al realizar el calculo matemático y teniendo en cuenta que la cantidad de tabletas facturada y recobrada es de 30 tabletas (3 cajas de 10 tabletas), el valor recobrado no supera el precio máximo establecido.</t>
  </si>
  <si>
    <t>Bautista López Camilo Bernardo</t>
  </si>
  <si>
    <t>No hay lugar a restitución ya que no presenta un mayor cobrado de acuerdo a la resolución 4316 de 2011 la cual indica que el valor por mg es de $20085,37 y valor total es de $10.042,68 por tableta; al realizar el calculo matemático y teniendo en cuenta que la cantidad de tabletas facturada y recobrada es 4 tabletas (1 caja de 4 tabletas), el valor recobrado no supera el precio máximo establecido.</t>
  </si>
  <si>
    <t>Sánchez Algarra José Antonio</t>
  </si>
  <si>
    <t>Rodríguez Espinosa Edgar Mauricio</t>
  </si>
  <si>
    <t>Morales Vanegas Astrid María</t>
  </si>
  <si>
    <t>No hay lugar a restitución ya que no presenta un mayor cobrado de acuerdo a la resolución 4316 de 2011 la cual indica que el valor por mg es de $630.90 y valor total es de $12.618 por tableta; al realizar el calculo matemático y teniendo en cuenta que la cantidad de tabletas facturada y recobrada es de 28 tabletas (1 caja de 28 tabletas), el valor recobrado no supera el precio máximo establecido.</t>
  </si>
  <si>
    <t>Basto Álvarez Pedro Avelino</t>
  </si>
  <si>
    <t>No hay lugar a restitución ya que no presenta un mayor cobrado de acuerdo a la Resolución 4316 de 2011, en la cual se encuentra el valor regulado para este medicamento. La resolución indica que el valor por mg es de $630.90 y valor total es de $12.618 por tableta; al realizar el calculo matemático y teniendo en cuenta que la cantidad de tabletas facturada y recobrada es de 28 tabletas (4 cajas de 7 tabletas), el valor recobrado no supera el precio máximo establecido.</t>
  </si>
  <si>
    <t>Sánchez González Luis Octavio</t>
  </si>
  <si>
    <t xml:space="preserve">No hay lugar a restitución, se verifica y en la resolución 4316 de 2011 el precio máximo por miligramo es de $24,50. El valor recobrado para pregabalina 75mg es de $1359 por capsula, el cual no supera el valor de la norma. </t>
  </si>
  <si>
    <t>Sosa Álvarez Alba Lucia</t>
  </si>
  <si>
    <t>Según verificación de la causal y de la sustentación del hallazgo, así como de los soportes del radicado e ítem involucrado en la intranet SII_MYT de la ADRES, se identificó lo siguiente:
• Se verifican los soportes, identificando factura de venta en los cajones No. 3 y No. 14 del radicado anterior 102920107 de manera incompleta, sin que sea posible identificar el valor facturado, razón por la cual la validación se realizó con base en la información registrada en el archivo plano (TXT).
• Inicialmente, la entidad registró mediante el radicado 102920107 un valor de factura de $38.052,00 para veintiocho (28) unidades, homólogo por valor de $0,00 y cuota moderadora por valor de $2.200,00, recobrando un valor de $35.960,72, el cual fue glosado en su totalidad.
• Posteriormente, mediante glosa transversal, la entidad presentó nuevamente el recobro a través del radicado 143398646, recobrando el mismo valor de $35.960,72, el cual fue aprobado en su totalidad.
• Al efectuar la regla de balanceo correspondiente al valor No PBS ($38.052,00), menos homólogo ($0,00) y cuota moderadora ($2.200,00), se identifica que el valor a reconocer corresponde a $35.852,00; no obstante, se reconoció un valor de $35.960,72, generándose un mayor valor pagado de $108,72.
• Frente a lo manifestado por la entidad en el recurso de reposición interpuesto contra la Resolución No. 0051433 de 2026, en el cual argumenta que «el precio máximo por miligramo es de $24,50 y el valor recobrado para Pregabalina 75 mg es de $1.359 por cápsula, el cual no supera el valor de la norma», se precisa que, si bien la tecnología «Lyrica © 25 mg cápsulas» cuenta con un Valor Máximo de Reconocimiento para el recobro de $24,50 por mg ($1.837,50 por unidad), conforme al No. 30 de la Resolución 4316 de 2011, el hallazgo objeto de análisis en este caso, no corresponde a superación del VMR, sino al error en la aplicación de descuentos, en este caso, solo de cuota moderadora registrado por la entidad. Por consiguiente, procede la solicitud de reintegro por valor de $108,72 por la causal de «Mayores Valores Pagados».</t>
  </si>
  <si>
    <t>Para la fecha de servicio el afiliado se encontraba activo en base de datos en contributivo y se percibió ingreso de UPC para junio de 2019, no se identifica inconsistencia en BDUA</t>
  </si>
  <si>
    <t>Valcote 500 Mg Tabletas De Liberación Retardada</t>
  </si>
  <si>
    <t>El usuario se encuentra afiliado a diferente EPS//El Usuario se encuentra en diferente régimen</t>
  </si>
  <si>
    <t>Sánchez Velez Paula Andrea</t>
  </si>
  <si>
    <t>Estacio Gutiérrez Yuliana Alejandra</t>
  </si>
  <si>
    <t>Nieves Nieves Eduar De Jesús</t>
  </si>
  <si>
    <t>Alba López Judy Natalia</t>
  </si>
  <si>
    <t>Simbrinz Suspensión Oftálmica</t>
  </si>
  <si>
    <t>Cortes Rodríguez Juan José</t>
  </si>
  <si>
    <t>Se realiza consulta en la Base de Datos Única de Afiliados (BDUA) a través de la DGTIC de la ADRES, mediante ticket No. 40228 recibido el 15/05/2026, evidenciando que la usuaria Castillo Buitrago Yolanda, identificada con C.C. No. 38385041, se encontraba afiliada al régimen contributivo durante el año 2019 en los meses de enero, febrero (16 días) y de mayo a diciembre, información que puede verificarse igualmente en el Maestro de Afiliados Compensados.
• Así mismo, se identifica que para el mismo año registró reconocimiento de UPC por diez (10) días en el mes de febrero y por treinta (30) días en los meses de marzo y abril, información verificable igualmente en la Liquidación Mensual de Afiliados a Famisanar con código EPSS17.
• La fecha de prestación del servicio corresponde al 17/04/2019, de acuerdo con el certificado de entrega de medicamentos disponible en el visor de imágenes de la intranet SII_MYT.
• Frente a lo manifestado por la entidad en el recurso de reposición interpuesto contra la Resolución No. 0051433 de 2026, en el cual argumenta que la usuaria se encontraba activa en movilidad descendente (régimen subsidiado), se precisa que el FOSYGA (hoy ADRES) únicamente reconoce y paga recobros de usuarios del régimen subsidiado cuando exista fallo de tutela que ordene expresamente el reconocimiento con cargo al FOSYGA (hoy ADRES), o cuando se configure alguna de las situaciones descritas en el literal b) de la Circular 062 de 2020.
• No obstante, pese a que en la etapa de aclaración se informó a la entidad que, para la procedencia del recobro, debía acreditarse fallo de tutela que ordenara expresamente el reconocimiento con cargo al FOSYGA (hoy ADRES), dicho soporte no fue aportado en el recurso de reposición. Así mismo, no se evidencia que el recobro se enmarque en las condiciones descritas en el literal b) de la Circular 062 de 2020. Por consiguiente, procede la solicitud de reintegro.</t>
  </si>
  <si>
    <t>Se realiza verificación en la Base de Datos Única de Afiliados (BDUA) de la ADRES, evidenciando que la usuaria Sánchez Vélez Paula Andrea, identificada con T.I. No. 1.000.707.486, se encontraba afiliada al régimen contributivo durante el año 2019 en los meses de enero (10 días) y de marzo a julio, información verificable igualmente en el Maestro de Afiliados Compensados.
• Así mismo, se identifica reconocimiento de UPC por veinte (20) días en el mes de febrero, veinticinco (25) días en agosto y treinta (30) días en los meses de septiembre a diciembre de 2019, información verificable igualmente en la Liquidación Mensual de Afiliados de Famisanar con código EPSS17.
• La fecha de prestación del servicio corresponde al 20/02/2019, de acuerdo con el certificado de entrega de medicamentos disponible en el visor de imágenes de la intranet SII_MYT.
• Frente a lo manifestado por la entidad en el recurso de reposición interpuesto contra la Resolución No. 0051433 de 2026, en el cual argumenta que la usuaria se encontraba activa en movilidad descendente (régimen subsidiado), se precisa que el FOSYGA (hoy ADRES) únicamente reconoce y paga recobros de usuarios del régimen subsidiado cuando exista fallo de tutela que ordene expresamente el reconocimiento con cargo al FOSYGA (hoy ADRES), o cuando se configure alguna de las situaciones descritas en el literal b) de la Circular 062 de 2020.
• No obstante, pese a que en la etapa de aclaración se informó a la entidad que, para la procedencia del recobro, debía acreditarse fallo de tutela que ordenara expresamente el reconocimiento con cargo al FOSYGA (hoy ADRES), dicho soporte no fue aportado en el recurso de reposición. Así mismo, no se evidencia que el recobro se enmarque en las condiciones descritas en el literal b) de la Circular 062 de 2020. Por consiguiente, procede la solicitud de reintegro.</t>
  </si>
  <si>
    <t>Se realiza consulta en la Base de Datos Única de Afiliados (BDUA) a través de la DGTIC de la ADRES, mediante ticket No. 40228 recibido el 15/05/2026, evidenciando que la usuaria Estacio Gutiérrez Yuliana Alejandra, identificada con C.C. No. 1.000.515.352, se encontraba afiliada al régimen contributivo durante el año 2019 en los meses de mayo, junio (4 días), noviembre y diciembre, información que puede verificarse igualmente en el Maestro de Afiliados Compensados.
• Así mismo, se identifica que para el mismo año registró reconocimiento de UPC por treinta (30) días entre enero y abril, veintitrés (23) días en el mes de junio y treinta (30) días entre julio y octubre, información verificable igualmente en la Liquidación Mensual de Afiliados a Famisanar con código EPSS17.
• La fecha de prestación del servicio corresponde al 25/10/2019, de acuerdo con la información registrada en el MIPRES No. 20191001187014711817.
• Frente a lo manifestado por la entidad en el recurso de reposición interpuesto contra la Resolución No. 0051433 de 2026, en el cual argumenta que la usuaria se encontraba activa en movilidad descendente (régimen subsidiado), se precisa que el FOSYGA (hoy ADRES) únicamente reconoce y paga recobros de usuarios del régimen subsidiado cuando exista fallo de tutela que ordene expresamente el reconocimiento con cargo al FOSYGA (hoy ADRES), o cuando se configure alguna de las situaciones descritas en el literal b) de la Circular 062 de 2020.
•No obstante, pese a que en la etapa de aclaración se informó a la entidad que, para la procedencia del recobro, debía acreditarse fallo de tutela que ordenara expresamente el reconocimiento con cargo al FOSYGA (hoy ADRES), dicho soporte no fue aportado en el recurso de reposición. Así mismo, no se evidencia que el recobro se enmarque en las condiciones descritas en el literal b) de la Circular 062 de 2020.</t>
  </si>
  <si>
    <t>Según verificación de la información radicada por la EPS recobrante, se evidencia que la tecnología «Rosuvastatina 20Mg Tabletas Recubiertas» cuenta con un Valor Máximo de Reconocimiento para el recobro de $630,90 el mg (12.618,00 la unidad), conforme al No. 67 de la Resolución 4316 de 2011.
• Se verifican los soportes, identificando:
 *Acta CTC No 1010 en el que solicitan bajo el código CUM 19942774-03-0C10AA07 el medicamento «Crestor 
 20 mg» consistente con autorización 
 *Factura de venta por valor de $16.500,00 con nombre de la tecnología Rosucol en cantidad 1
•La entidad en el recurso de reposición interpuesto en contra de la resolución 0051433 argumenta que corresponde a una caja de 28 unidades, no obstante no adjunta soporte de entrega del medicamento que permita confirmar esto.
•Se revisa código CUM 20018110-01-registrado por la entidad en el archivo planto TXT identificando que corresponde a caja por 2 unidades
Relacionado al historial del recobro: 
• Inicialmente, la entidad registró mediante el radicado 101616709 un valor de homólogo de $746,40 y un valor de cuota moderadora de $2.100,00 recobrando un valor de $13.653,60, el cual fue glosado en su totalidad.
• Posteriormente, mediante glosa transversal, la entidad presentó nuevamente el recobro a través del radicado 143391280 recobrando el mismo valor de $13.653,60, del cual fue aprobado un valor de $13.600,00
En consecuencia, al efectuar la regla de balanceo y el cálculo correspondiente frente al Valor Máximo de Reconocimiento aplicable, se identifica que el valor recobrado no supera el valor máximo permitido por la normatividad vigente. Por consiguiente, no procede la solicitud de reintegro.</t>
  </si>
  <si>
    <t>No hay lugar a restitución teniendo en cuenta que se trata de un servicio de una cuenta multiusuarios, se verifica y el valor total facturado corresponde a $3.780.000 y un valor de cuotas moderados de $113.940 para un total de $3.666.060. El valor aprobado de esta cuenta es de $3.285.360 el cual no excede el valor facturado. Adicionalmente se verifica y el usuario de esta atención solo se presento una vez con el radicado 163494557 por valor de $180.000.</t>
  </si>
  <si>
    <t>No hay lugar a restitución, el valor recobrado correspondiente a $1.955.520 corresponde a los siguiente insumos utilizados para la realización del procedimiento 118203 IMPLANTE DE DISPOSITIVO EN CORNEA MANUAL. Los insumos son: Anillo de Ferrara segmento 90° 0.15mm, cantidad (2) valor $1.303.680 y Anillo de Ferrara segmento 90° 0.15mm, cantidad (1) $651.840, por lo tanto no existe un mayor valor cobrado.</t>
  </si>
  <si>
    <t xml:space="preserve">Según verificación de la causal y de la sustentación del hallazgo, así como de los soportes del radicado e ítem involucrado en la intranet SII_MYT de la ADRES, se identificó lo siguiente:
• La factura de venta No. CE354493 registra el procedimiento «Implante de dispositivo en córnea manual», código 118203, por cantidad dos (2), discriminando dentro del procedimiento derechos de sala por valor de $547.500,00 y honorarios quirúrgicos por valor de $705.000,00, para un total facturado de $1.252.500,00.
• Así mismo, en apartado independiente de la misma factura se registran los insumos utilizados, entre ellos:
*«Anillo de Ferrara segmento 160° 0.30 mm», cantidad dos (2), por valor total de $1.303.680,00. 
*«Anillo de Ferrara segmento 90° 0.15 mm», cantidad uno (1), por valor total de $651.840,00. 
• No obstante, la entidad recobró el procedimiento código 118203 por cantidad tres (3) y valor total de $1.955.520,00, argumentando en el recurso de reposición interpuesto contra la Resolución No. 0051433 de 2026 que dicho valor «corresponde a los insumos utilizados para la realización del procedimiento».
Frente a lo anterior, se evidencia inconsistencia entre lo recobrado y lo efectivamente facturado, toda vez que los valores señalados por la entidad corresponden a insumos registrados de manera independiente en la factura de venta, con códigos y valores propios, y no al procedimiento recobrado bajo el código 118203.
En consecuencia, se evidencia que la entidad incrementó el valor y la cantidad del procedimiento recobrado tomando como referencia insumos facturados separadamente, generándose un mayor valor reconocido frente al procedimiento efectivamente facturado. Por consiguiente, procede la solicitud de reintegro por la diferencia </t>
  </si>
  <si>
    <t xml:space="preserve">Se realiza consulta en la Base de Datos Única de Afiliados (BDUA) a través de la DGTIC de la ADRES, mediante ticket No. 40228 recibido el 15/05/2026 así como del Ticket 40396 recibido el 22 de mayo de 2026, evidenciando que el usuario Nieves Nieves Eduar De Jesús, identificado con C.C. No. 77024205, se encontraba afiliada al régimen contributivo durante el año 2019 de manera parcial en julio y agosto, información que puede verificarse igualmente en el Maestro de Afiliados Compensados.
• Así mismo, se identifica que para el mismo año registró reconocimiento de UPC por diez (15) días en el mes de julio y agosto, información verificable igualmente en la Liquidación Mensual de Afiliados a Famisanar con código EPSS17.
• La fecha de prestación del servicio corresponde al 20/08/2019, de acuerdo con el certificado de entrega de medicamentos disponible en el visor de imágenes de la intranet SII_MYT.
•Al realizar el análisis en la BDUA de la intranet SII_MYT, se identifica actualización del régimen de afiliación de subsidiado a contributivo con fecha 15/08/2019, información consistente con los quince (15) días compensados registrados en el Maestro de Afiliados Compensados (MAC). En consecuencia, para la fecha de prestación del servicio el usuario se encontraba afiliado al régimen contributivo, por consiguiente, no procede la solicitud de reintegro.
</t>
  </si>
  <si>
    <t>Según verificación de la información radicada por la EPS recobrante, no se evidencia factura de venta 9010804919 relacionada por la entidad en SII_MYT de la intranet ADRES, ni en el radicado 143390481 ni en el radicado anterior 100679544.
• La entidad, en el recurso de reposición interpuesto contra la resolución 0051433 de 2026, argumenta que «de acuerdo con la Resolución 4316 de 2011, el valor por mg es de $27,85 y el valor total es de $2.785 por tableta; al realizar el cálculo matemático y teniendo en cuenta que la cantidad de tabletas facturada y recobrada corresponde a treinta (30) tabletas (3 cajas de 10 tabletas), el valor recobrado no supera el precio máximo establecido».
• Al verificar la tecnología «Ciprofibrato 100 mg tabletas», se identifica que para la fecha de prestación del servicio contaba con Valor Máximo de Recobro (VMR), conforme a lo dispuesto en el No. 69 de la Resolución 4316 de 2011, estableciendo un valor unitario máximo de $2.785,00 por tableta (100 mg a razón de $27,85 por mg).
• Así mismo, se identifica que en el archivo plano txt, la cantidad recobrada registra 3, las cuales, de acuerdo con el código CUM relacionado, corresponden a 3 cajas por diez (10) tabletas cada una, para un total de treinta (30) tabletas recobradas.
• No obstante, la entidad no aporta factura de venta ni soportes que permitan verificar el valor efectivamente facturado y registrado en SII_MYT, de conformidad con lo dispuesto en el artículo 5 de la Resolución 4244 de 2015 modificado por la resolución 5218 de 2017, que permitan realizar los respectivos descuentos de homólogo y cuota moderadora y descartar la causal. Por lo anterior, no se determina concepto.</t>
  </si>
  <si>
    <t>Según verificación de la información radicada por la EPS recobrante, no se evidencia factura de venta 367533 relacionada por la entidad en SII_MYT de la intranet ADRES, ni en el radicado 143392474 ni en el radicado anterior 102179619.
• La entidad, en el recurso de reposición interpuesto contra la resolución 0051433 de 2026, argumenta que «de acuerdo con la Resolución 4316 de 2011, valor por mg es de $630.90 y valor total es de $12.618 por tableta; al realizar el calculo matemático y teniendo en cuenta que la cantidad de tabletas facturada y recobrada es de 28 tabletas (4 cajas de 7 tabletas), el valor recobrado no supera el precio máximo establecido».
• Al verificar la tecnología «Crestor © 20 Mg», se identifica que para la fecha de prestación del servicio contaba con Valor Máximo de Recobro (VMR), conforme a lo dispuesto en el No. 67 de la Resolución 4316 de 2011, estableciendo un valor unitario máximo de $12.618,00 por tableta (20 mg a razón de $630,90 por mg).
• Así mismo, se identifica que en el archivo plano txt, la cantidad recobrada registra 1, las cuales, de acuerdo con el código CUM relacionado, corresponden a 1 frasco por siete (07) tabletas 
• No obstante, la entidad no aporta factura de venta ni soportes que permitan verificar el valor efectivamente facturado y registrado en SII_MYT, de conformidad con lo dispuesto en el artículo 5 de la Resolución 4244 de 2015 modificado por la resolución 5218 de 2017, que permitan realizar los respectivos descuentos de homólogo y cuota moderadora y descartar la causal. Por lo anterior, no se determina concepto.</t>
  </si>
  <si>
    <t>Según verificación de la información radicada por la EPS recobrante, no se evidencia factura de venta 367999 relacionada por la entidad en SII_MYT de la intranet ADRES, ni en el radicado 143393296 ni en el radicado anterior 103287010.
• La entidad, en el recurso de reposición interpuesto contra la resolución 0051433 de 2026, argumenta que «de acuerdo con la Resolución 4316 de 2011, el valor por mg es de $20085,37 y valor total es de $10.042,68 por tableta; al realizar el calculo matemático y teniendo en cuenta que la cantidad de tabletas facturada y recobrada es 4 tabletas (1 caja de 4 tabletas), el valor recobrado no supera el precio máximo establecido».
• Al verificar la tecnología «Cabergolina 0.5Mg Tabletas», se identifica que para la fecha de prestación del servicio contaba con Valor Máximo de Recobro (VMR), conforme a lo dispuesto en el No. 70 de la Resolución 4316 de 2011, estableciendo un valor unitario máximo de $20.085,37
• Así mismo, se identifica que en el archivo plano txt, la cantidad recobrada registra 1, las cuales, de acuerdo con el código CUM relacionado, corresponden a 1 caja con frasco de vidrio de 4 tabletas.
• No obstante, la entidad no aporta factura de venta ni soportes que permitan verificar el valor efectivamente facturado y registrado en SII_MYT, de conformidad con lo dispuesto en el artículo 5 de la Resolución 4244 de 2015 modificado por la resolución 5218 de 2017, que permitan realizar los respectivos descuentos de homólogo y cuota moderadora y descartar la causal. Por lo anterior, no se determina concepto.</t>
  </si>
  <si>
    <t>Se realiza consulta en la base de datos de la Registraduría Nacional del Estado Civil (RNEC) a través de la DGTIC de la ADRES, mediante ticket No. 40163 recibido el 14/05/2026, evidenciando que la usuaria Terraza Ortiz Yenifer Carolina, identificada con C.C. No. 1.010.107.122, registra con documento cancelado desde el 20/06/2019.
• Así mismo, de acuerdo con el soporte de entrega de la tecnología en salud recobrada «Valcote 500 mg tabletas de liberación retardada», disponible en el visor de imágenes de la intranet SII_MYT, se evidencia que la entrega fue realizada el 21/06/2019.
• Frente a lo manifestado por la entidad en el recurso de reposición interpuesto contra la Resolución No. 0051433 de 2026, en el cual argumenta que la usuaria se encontraba activa en el régimen contributivo y percibiendo UPC para junio de 2019, se precisa que la validación oficial de identidad y estado del documento corresponde a la información reportada por la Registraduría Nacional del Estado Civil (RNEC).
En consecuencia, procede la solicitud de reintegro, toda vez que la entrega de la tecnología recobrada se efectuó con posterioridad a la fecha de cancelación del documento registrada en la RNEC, situación que impide su reconocimiento con cargo a recursos del sistema.</t>
  </si>
  <si>
    <t>Se realiza verificación del radicado en la intranet SII MYT de la ADRES, donde no se evidencia mayores valores pagados por las siguientes consideraciones:
•En txt la entidad registra en valor unitario $180.000,00 cantidad 1 y valor recobrado $180.000,00
•Se verifican soportes del radicado anterior 150086629, identificando:
 *factura de venta No19850 registra la tecnología «Administración [Aplicación] De Prueba Neuropsicológica (Cualquier Tipo) (Cada Una)» por un valor de $3.780.000 cantidad 21 del cual $113.940,00 corresponde a cuotas moderadoras.
 *Direccionamiento de servicios (POS) 280-45330139 en el que registra que paciente «No Cancela Ningún Valor por concepto de Pago Moderador o Copago» 
•Frente a lo manifestado por la entidad en el recurso de reposición interpuesto contra la Resolución No. 0051433 de 2026, en el cual argumenta que «se trata de un servicio de una cuenta multiusuarios, el valor aprobado de esta cuenta es de $3.285.360 el cual no excede el valor facturado. Adicionalmente se verifica y el usuario de esta atención solo se presento una vez con el radicado 163494557 por valor de $180.000» 
•Se precisa que, pese a que no aporta factura de venta de acuerdo a lo descrito en el numeral 3 y/o 4 del artículo 40 de la resolución 1885/2018 (detalle de la factura cuando se trata de mas de un usuario), se descarta la causal de mayores valores pagados según el direccionamiento descrito anteriormente. Por consiguiente, no procede la solicitud de reintegro.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</si>
</sst>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 #,##0.00_-;\-&quot;$&quot;\ * #,##0.00_-;_-&quot;$&quot;\ * &quot;-&quot;??_-;_-@_-"/>
    <numFmt numFmtId="43" formatCode="_-* #,##0.00_-;\-* #,##0.00_-;_-* &quot;-&quot;??_-;_-@_-"/>
    <numFmt numFmtId="164" formatCode="[$-240A]d&quot; de &quot;mmmm&quot; de &quot;yyyy;@"/>
    <numFmt numFmtId="165" formatCode="0\ &quot;(Número de Orfeo)&quot;"/>
    <numFmt numFmtId="166" formatCode="&quot;$&quot;\ * #,##0.00\ &quot;(Capital)&quot;"/>
    <numFmt numFmtId="167" formatCode="&quot;$&quot;\ #,##0.00"/>
    <numFmt numFmtId="168" formatCode="d/mm/yyyy;@"/>
  </numFmts>
  <fonts count="8" x14ac:knownFonts="1">
    <font>
      <sz val="11"/>
      <color theme="1"/>
      <name val="Calibri"/>
      <family val="2"/>
      <scheme val="minor"/>
    </font>
    <font>
      <sz val="11"/>
      <color theme="1"/>
      <name val="Calibri"/>
      <family val="2"/>
      <scheme val="minor"/>
    </font>
    <font>
      <b/>
      <sz val="11"/>
      <color theme="1"/>
      <name val="Verdana"/>
      <family val="2"/>
    </font>
    <font>
      <sz val="11"/>
      <color theme="1"/>
      <name val="Verdana"/>
      <family val="2"/>
    </font>
    <font>
      <sz val="11"/>
      <name val="Verdana"/>
      <family val="2"/>
    </font>
    <font>
      <b/>
      <sz val="11"/>
      <color theme="0"/>
      <name val="Verdana"/>
      <family val="2"/>
    </font>
    <font>
      <b/>
      <sz val="11"/>
      <color theme="0"/>
      <name val="Calibri"/>
      <family val="2"/>
      <scheme val="minor"/>
    </font>
    <font>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32B0A5"/>
        <bgColor indexed="64"/>
      </patternFill>
    </fill>
    <fill>
      <patternFill patternType="solid">
        <fgColor theme="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7" fillId="0" borderId="0"/>
    <xf numFmtId="44" fontId="1" fillId="0" borderId="0" applyFont="0" applyFill="0" applyBorder="0" applyAlignment="0" applyProtection="0"/>
  </cellStyleXfs>
  <cellXfs count="75">
    <xf numFmtId="0" fontId="0" fillId="0" borderId="0" xfId="0"/>
    <xf numFmtId="0" fontId="5" fillId="0" borderId="0" xfId="0" applyFont="1" applyAlignment="1">
      <alignment horizontal="center" vertical="center" wrapText="1"/>
    </xf>
    <xf numFmtId="9" fontId="2" fillId="0" borderId="1" xfId="1" applyFont="1" applyBorder="1" applyAlignment="1">
      <alignment horizontal="left" vertical="center" wrapText="1"/>
    </xf>
    <xf numFmtId="0" fontId="5" fillId="3" borderId="1" xfId="0" applyFont="1" applyFill="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left" vertical="center" wrapText="1"/>
    </xf>
    <xf numFmtId="0" fontId="0" fillId="2" borderId="0" xfId="0" applyFill="1"/>
    <xf numFmtId="0" fontId="6" fillId="4" borderId="12" xfId="0" applyFont="1" applyFill="1" applyBorder="1" applyAlignment="1">
      <alignment horizontal="center" vertical="center"/>
    </xf>
    <xf numFmtId="0" fontId="0" fillId="2" borderId="1" xfId="0" applyFill="1" applyBorder="1" applyAlignment="1">
      <alignment horizontal="center" vertical="center"/>
    </xf>
    <xf numFmtId="0" fontId="5" fillId="3" borderId="1" xfId="0" applyFont="1" applyFill="1" applyBorder="1" applyAlignment="1">
      <alignment vertical="center"/>
    </xf>
    <xf numFmtId="3" fontId="5" fillId="3" borderId="1" xfId="0" applyNumberFormat="1" applyFont="1" applyFill="1" applyBorder="1" applyAlignment="1">
      <alignment vertical="center"/>
    </xf>
    <xf numFmtId="0" fontId="2" fillId="2" borderId="1" xfId="0" applyFont="1" applyFill="1" applyBorder="1" applyAlignment="1">
      <alignment vertical="center"/>
    </xf>
    <xf numFmtId="3" fontId="3" fillId="2" borderId="1" xfId="0" applyNumberFormat="1" applyFont="1" applyFill="1" applyBorder="1" applyAlignment="1">
      <alignment vertical="center"/>
    </xf>
    <xf numFmtId="0" fontId="2" fillId="0" borderId="1" xfId="0" applyFont="1" applyBorder="1" applyAlignment="1">
      <alignment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5" fillId="3" borderId="13" xfId="0" applyFont="1" applyFill="1" applyBorder="1" applyAlignment="1">
      <alignment horizontal="center" vertical="center" wrapText="1"/>
    </xf>
    <xf numFmtId="0" fontId="2" fillId="0" borderId="1" xfId="0" applyFont="1" applyBorder="1" applyAlignment="1">
      <alignment horizontal="center" vertical="center" wrapText="1"/>
    </xf>
    <xf numFmtId="0" fontId="5" fillId="3" borderId="14" xfId="0" applyFont="1" applyFill="1" applyBorder="1" applyAlignment="1">
      <alignment horizontal="center" vertical="center" wrapText="1"/>
    </xf>
    <xf numFmtId="0" fontId="3" fillId="0" borderId="0" xfId="0" applyFont="1" applyAlignment="1">
      <alignment horizontal="center" vertical="center"/>
    </xf>
    <xf numFmtId="0" fontId="2" fillId="0" borderId="0" xfId="0" applyFont="1" applyAlignment="1">
      <alignment horizontal="center" vertical="center"/>
    </xf>
    <xf numFmtId="167" fontId="3" fillId="0" borderId="1" xfId="0"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44" fontId="3" fillId="0" borderId="1" xfId="5" applyFont="1" applyBorder="1" applyAlignment="1">
      <alignment horizontal="center" vertical="center" wrapText="1"/>
    </xf>
    <xf numFmtId="1" fontId="3"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0" fontId="4" fillId="2" borderId="1" xfId="0" applyFont="1" applyFill="1" applyBorder="1" applyAlignment="1">
      <alignment horizontal="center" vertical="center" wrapText="1"/>
    </xf>
    <xf numFmtId="0" fontId="3" fillId="0" borderId="0" xfId="0" applyFont="1" applyAlignment="1">
      <alignment horizontal="justify" vertical="center" wrapText="1"/>
    </xf>
    <xf numFmtId="0" fontId="5" fillId="0" borderId="0" xfId="0" applyFont="1" applyAlignment="1">
      <alignment horizontal="justify" vertical="center" wrapText="1"/>
    </xf>
    <xf numFmtId="0" fontId="5" fillId="3" borderId="1" xfId="0" applyFont="1" applyFill="1" applyBorder="1" applyAlignment="1">
      <alignment horizontal="justify" vertical="center" wrapText="1"/>
    </xf>
    <xf numFmtId="0" fontId="3" fillId="0" borderId="1" xfId="5" applyNumberFormat="1" applyFont="1" applyBorder="1" applyAlignment="1">
      <alignment horizontal="justify" vertical="center" wrapText="1"/>
    </xf>
    <xf numFmtId="0" fontId="3" fillId="0" borderId="0" xfId="0" applyFont="1" applyAlignment="1">
      <alignment horizontal="justify" vertical="center"/>
    </xf>
    <xf numFmtId="0" fontId="4" fillId="2" borderId="1" xfId="0" applyFont="1" applyFill="1" applyBorder="1" applyAlignment="1">
      <alignment horizontal="justify" vertical="center" wrapText="1"/>
    </xf>
    <xf numFmtId="167" fontId="3" fillId="2" borderId="1" xfId="0" applyNumberFormat="1" applyFont="1" applyFill="1" applyBorder="1" applyAlignment="1">
      <alignment horizontal="center" vertical="center"/>
    </xf>
    <xf numFmtId="0" fontId="3" fillId="2" borderId="0" xfId="0" applyFont="1" applyFill="1" applyAlignment="1">
      <alignment horizontal="center" vertical="center" wrapText="1"/>
    </xf>
    <xf numFmtId="1" fontId="3" fillId="2" borderId="1" xfId="0" applyNumberFormat="1" applyFont="1" applyFill="1" applyBorder="1" applyAlignment="1">
      <alignment horizontal="center" vertical="center" wrapText="1"/>
    </xf>
    <xf numFmtId="0" fontId="3" fillId="2" borderId="1" xfId="0" applyFont="1" applyFill="1" applyBorder="1" applyAlignment="1">
      <alignment horizontal="justify" vertical="center" wrapText="1"/>
    </xf>
    <xf numFmtId="166" fontId="2" fillId="0" borderId="1"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6"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3" fillId="0" borderId="2" xfId="0" applyFont="1" applyBorder="1" applyAlignment="1">
      <alignment horizontal="left" vertical="center"/>
    </xf>
    <xf numFmtId="0" fontId="3" fillId="0" borderId="13" xfId="0" applyFont="1" applyBorder="1" applyAlignment="1">
      <alignment horizontal="left" vertical="center"/>
    </xf>
    <xf numFmtId="0" fontId="3" fillId="0" borderId="5" xfId="0" applyFont="1" applyBorder="1" applyAlignment="1">
      <alignment horizontal="left" vertical="center"/>
    </xf>
    <xf numFmtId="164" fontId="4" fillId="2" borderId="2" xfId="0" applyNumberFormat="1" applyFont="1" applyFill="1" applyBorder="1" applyAlignment="1">
      <alignment horizontal="left" vertical="center" wrapText="1"/>
    </xf>
    <xf numFmtId="164" fontId="4" fillId="2" borderId="13" xfId="0" applyNumberFormat="1" applyFont="1" applyFill="1" applyBorder="1" applyAlignment="1">
      <alignment horizontal="left" vertical="center" wrapText="1"/>
    </xf>
    <xf numFmtId="164" fontId="4" fillId="2" borderId="5" xfId="0" applyNumberFormat="1" applyFont="1" applyFill="1" applyBorder="1" applyAlignment="1">
      <alignment horizontal="left" vertical="center" wrapText="1"/>
    </xf>
    <xf numFmtId="0" fontId="2" fillId="0" borderId="10" xfId="0" applyFont="1" applyBorder="1" applyAlignment="1">
      <alignment horizontal="left" vertical="center" wrapText="1"/>
    </xf>
    <xf numFmtId="0" fontId="2"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8" xfId="0" applyFont="1" applyBorder="1" applyAlignment="1">
      <alignment horizontal="left" vertical="center" wrapText="1"/>
    </xf>
    <xf numFmtId="0" fontId="5" fillId="3" borderId="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0" xfId="0" applyFont="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2" fillId="0" borderId="1" xfId="0" applyFont="1" applyBorder="1" applyAlignment="1">
      <alignment horizontal="center" vertical="center" wrapText="1"/>
    </xf>
    <xf numFmtId="165" fontId="4" fillId="2" borderId="2" xfId="0" applyNumberFormat="1" applyFont="1" applyFill="1" applyBorder="1" applyAlignment="1">
      <alignment horizontal="left" vertical="center" wrapText="1"/>
    </xf>
    <xf numFmtId="165" fontId="4" fillId="2" borderId="13" xfId="0" applyNumberFormat="1" applyFont="1" applyFill="1" applyBorder="1" applyAlignment="1">
      <alignment horizontal="left" vertical="center" wrapText="1"/>
    </xf>
    <xf numFmtId="165" fontId="4" fillId="2" borderId="5" xfId="0" applyNumberFormat="1" applyFont="1" applyFill="1" applyBorder="1" applyAlignment="1">
      <alignment horizontal="left" vertical="center" wrapText="1"/>
    </xf>
  </cellXfs>
  <cellStyles count="6">
    <cellStyle name="Millares 10" xfId="3" xr:uid="{DD86DCCA-ED64-45A8-B44A-B81D6F048F59}"/>
    <cellStyle name="Moneda" xfId="5" builtinId="4"/>
    <cellStyle name="Moneda 2" xfId="2" xr:uid="{00000000-0005-0000-0000-000001000000}"/>
    <cellStyle name="Normal" xfId="0" builtinId="0"/>
    <cellStyle name="Normal 3" xfId="4" xr:uid="{6B98AC53-AC7B-4692-982B-6798BC654D04}"/>
    <cellStyle name="Porcentaje" xfId="1" builtinId="5"/>
  </cellStyles>
  <dxfs count="0"/>
  <tableStyles count="0" defaultTableStyle="TableStyleMedium2" defaultPivotStyle="PivotStyleLight16"/>
  <colors>
    <mruColors>
      <color rgb="FF1DC5B5"/>
      <color rgb="FF33E1D0"/>
      <color rgb="FF175099"/>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107579</xdr:colOff>
      <xdr:row>1</xdr:row>
      <xdr:rowOff>35861</xdr:rowOff>
    </xdr:from>
    <xdr:to>
      <xdr:col>3</xdr:col>
      <xdr:colOff>436131</xdr:colOff>
      <xdr:row>7</xdr:row>
      <xdr:rowOff>63378</xdr:rowOff>
    </xdr:to>
    <xdr:pic>
      <xdr:nvPicPr>
        <xdr:cNvPr id="3" name="Imagen 2">
          <a:extLst>
            <a:ext uri="{FF2B5EF4-FFF2-40B4-BE49-F238E27FC236}">
              <a16:creationId xmlns:a16="http://schemas.microsoft.com/office/drawing/2014/main" id="{0EE01595-C7A7-17DA-8B94-542E8E108E1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06826" y="268943"/>
          <a:ext cx="1350528" cy="1228165"/>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X34"/>
  <sheetViews>
    <sheetView showGridLines="0" tabSelected="1" topLeftCell="N1" zoomScale="80" zoomScaleNormal="80" workbookViewId="0">
      <pane ySplit="9" topLeftCell="A27" activePane="bottomLeft" state="frozen"/>
      <selection pane="bottomLeft" activeCell="V10" sqref="V10:V27"/>
    </sheetView>
  </sheetViews>
  <sheetFormatPr baseColWidth="10" defaultColWidth="0" defaultRowHeight="14.25" zeroHeight="1" x14ac:dyDescent="0.25"/>
  <cols>
    <col min="1" max="1" width="5.42578125" style="5" customWidth="1"/>
    <col min="2" max="2" width="6.28515625" style="4" customWidth="1"/>
    <col min="3" max="3" width="14.85546875" style="4" bestFit="1" customWidth="1"/>
    <col min="4" max="4" width="18.28515625" style="5" customWidth="1"/>
    <col min="5" max="6" width="14.28515625" style="5" bestFit="1" customWidth="1"/>
    <col min="7" max="7" width="11.7109375" style="5" customWidth="1"/>
    <col min="8" max="8" width="16.42578125" style="5" bestFit="1" customWidth="1"/>
    <col min="9" max="9" width="15" style="5" bestFit="1" customWidth="1"/>
    <col min="10" max="10" width="28.140625" style="5" customWidth="1"/>
    <col min="11" max="11" width="33" style="5" customWidth="1"/>
    <col min="12" max="12" width="23.140625" style="5" bestFit="1" customWidth="1"/>
    <col min="13" max="13" width="56.140625" style="31" customWidth="1"/>
    <col min="14" max="14" width="18.42578125" style="5" customWidth="1"/>
    <col min="15" max="15" width="23" style="5" customWidth="1"/>
    <col min="16" max="16" width="21.85546875" style="5" customWidth="1"/>
    <col min="17" max="17" width="14.42578125" style="5" customWidth="1"/>
    <col min="18" max="18" width="17.140625" style="5" customWidth="1"/>
    <col min="19" max="19" width="25.42578125" style="5" customWidth="1"/>
    <col min="20" max="20" width="25.140625" style="5" customWidth="1"/>
    <col min="21" max="21" width="124.5703125" style="5" customWidth="1"/>
    <col min="22" max="22" width="21" style="5" customWidth="1"/>
    <col min="23" max="23" width="11.85546875" style="5" customWidth="1"/>
    <col min="24" max="24" width="17.42578125" style="5" hidden="1" customWidth="1"/>
    <col min="25" max="16384" width="11.42578125" style="5" hidden="1"/>
  </cols>
  <sheetData>
    <row r="1" spans="2:22" x14ac:dyDescent="0.25"/>
    <row r="2" spans="2:22" x14ac:dyDescent="0.25">
      <c r="B2" s="62"/>
      <c r="C2" s="63"/>
      <c r="D2" s="64"/>
      <c r="E2" s="71" t="s">
        <v>8</v>
      </c>
      <c r="F2" s="42" t="s">
        <v>9</v>
      </c>
      <c r="G2" s="43"/>
      <c r="H2" s="54" t="str">
        <f>D10</f>
        <v>Famisanar E.P.S</v>
      </c>
      <c r="I2" s="55"/>
      <c r="J2" s="55"/>
      <c r="K2" s="55"/>
      <c r="L2" s="55"/>
      <c r="M2" s="55"/>
      <c r="N2" s="55"/>
      <c r="O2" s="55"/>
      <c r="P2" s="55"/>
      <c r="Q2" s="55"/>
      <c r="R2" s="55"/>
      <c r="S2" s="56"/>
      <c r="T2" s="10" t="s">
        <v>10</v>
      </c>
      <c r="U2" s="11">
        <f>SUM(U3:U6)</f>
        <v>18</v>
      </c>
      <c r="V2" s="2">
        <v>1</v>
      </c>
    </row>
    <row r="3" spans="2:22" x14ac:dyDescent="0.25">
      <c r="B3" s="65"/>
      <c r="C3" s="66"/>
      <c r="D3" s="67"/>
      <c r="E3" s="71"/>
      <c r="F3" s="52"/>
      <c r="G3" s="53"/>
      <c r="H3" s="57"/>
      <c r="I3" s="58"/>
      <c r="J3" s="58"/>
      <c r="K3" s="58"/>
      <c r="L3" s="58"/>
      <c r="M3" s="58"/>
      <c r="N3" s="58"/>
      <c r="O3" s="58"/>
      <c r="P3" s="58"/>
      <c r="Q3" s="58"/>
      <c r="R3" s="58"/>
      <c r="S3" s="59"/>
      <c r="T3" s="12" t="s">
        <v>11</v>
      </c>
      <c r="U3" s="13">
        <f>+COUNTIF(T10:T27,"01 Procede")</f>
        <v>6</v>
      </c>
      <c r="V3" s="2">
        <f>U3/U2</f>
        <v>0.33333333333333331</v>
      </c>
    </row>
    <row r="4" spans="2:22" x14ac:dyDescent="0.25">
      <c r="B4" s="65"/>
      <c r="C4" s="66"/>
      <c r="D4" s="67"/>
      <c r="E4" s="71"/>
      <c r="F4" s="44" t="s">
        <v>12</v>
      </c>
      <c r="G4" s="45"/>
      <c r="H4" s="72" t="s">
        <v>46</v>
      </c>
      <c r="I4" s="73"/>
      <c r="J4" s="73"/>
      <c r="K4" s="73"/>
      <c r="L4" s="73"/>
      <c r="M4" s="73"/>
      <c r="N4" s="73"/>
      <c r="O4" s="73"/>
      <c r="P4" s="73"/>
      <c r="Q4" s="73"/>
      <c r="R4" s="73"/>
      <c r="S4" s="74"/>
      <c r="T4" s="12" t="s">
        <v>13</v>
      </c>
      <c r="U4" s="13">
        <f>+COUNTIF(T10:T27,"02 No Procede")</f>
        <v>9</v>
      </c>
      <c r="V4" s="2">
        <f>U4/U2</f>
        <v>0.5</v>
      </c>
    </row>
    <row r="5" spans="2:22" x14ac:dyDescent="0.25">
      <c r="B5" s="65"/>
      <c r="C5" s="66"/>
      <c r="D5" s="67"/>
      <c r="E5" s="71"/>
      <c r="F5" s="44" t="s">
        <v>15</v>
      </c>
      <c r="G5" s="45"/>
      <c r="H5" s="49" t="s">
        <v>47</v>
      </c>
      <c r="I5" s="50"/>
      <c r="J5" s="50"/>
      <c r="K5" s="50"/>
      <c r="L5" s="50"/>
      <c r="M5" s="50"/>
      <c r="N5" s="50"/>
      <c r="O5" s="50"/>
      <c r="P5" s="50"/>
      <c r="Q5" s="50"/>
      <c r="R5" s="50"/>
      <c r="S5" s="51"/>
      <c r="T5" s="14" t="s">
        <v>14</v>
      </c>
      <c r="U5" s="13">
        <f>+COUNTIF(T10:T27,"03 Sin Concepto")</f>
        <v>3</v>
      </c>
      <c r="V5" s="2">
        <f>U5/U2</f>
        <v>0.16666666666666666</v>
      </c>
    </row>
    <row r="6" spans="2:22" x14ac:dyDescent="0.25">
      <c r="B6" s="65"/>
      <c r="C6" s="66"/>
      <c r="D6" s="67"/>
      <c r="E6" s="71"/>
      <c r="F6" s="42" t="s">
        <v>16</v>
      </c>
      <c r="G6" s="43"/>
      <c r="H6" s="46" t="s">
        <v>33</v>
      </c>
      <c r="I6" s="47"/>
      <c r="J6" s="47"/>
      <c r="K6" s="47"/>
      <c r="L6" s="47"/>
      <c r="M6" s="47"/>
      <c r="N6" s="47"/>
      <c r="O6" s="47"/>
      <c r="P6" s="47"/>
      <c r="Q6" s="47"/>
      <c r="R6" s="47"/>
      <c r="S6" s="48"/>
      <c r="T6" s="6" t="s">
        <v>18</v>
      </c>
      <c r="U6" s="13">
        <f>+COUNTIF(T10:T27,"04 Cancelar")</f>
        <v>0</v>
      </c>
      <c r="V6" s="2">
        <f>U6/U2</f>
        <v>0</v>
      </c>
    </row>
    <row r="7" spans="2:22" ht="28.5" x14ac:dyDescent="0.25">
      <c r="B7" s="68"/>
      <c r="C7" s="69"/>
      <c r="D7" s="70"/>
      <c r="E7" s="19" t="s">
        <v>19</v>
      </c>
      <c r="F7" s="60" t="s">
        <v>20</v>
      </c>
      <c r="G7" s="61"/>
      <c r="H7" s="61"/>
      <c r="I7" s="61"/>
      <c r="J7" s="61"/>
      <c r="K7" s="61"/>
      <c r="L7" s="61"/>
      <c r="M7" s="61"/>
      <c r="N7" s="61"/>
      <c r="O7" s="61"/>
      <c r="P7" s="61"/>
      <c r="Q7" s="61"/>
      <c r="R7" s="61"/>
      <c r="S7" s="18"/>
      <c r="T7" s="6" t="s">
        <v>21</v>
      </c>
      <c r="U7" s="41">
        <f>SUM(V10:V27)</f>
        <v>1144738.72</v>
      </c>
      <c r="V7" s="41"/>
    </row>
    <row r="8" spans="2:22" x14ac:dyDescent="0.25">
      <c r="B8" s="5"/>
      <c r="C8" s="5"/>
      <c r="E8" s="1"/>
      <c r="F8" s="1"/>
      <c r="G8" s="1"/>
      <c r="H8" s="1"/>
      <c r="I8" s="1"/>
      <c r="J8" s="1"/>
      <c r="K8" s="1"/>
      <c r="L8" s="1"/>
      <c r="M8" s="32"/>
      <c r="N8" s="1"/>
      <c r="O8" s="1"/>
      <c r="P8" s="1"/>
      <c r="Q8" s="1"/>
      <c r="R8" s="1"/>
      <c r="S8" s="1"/>
    </row>
    <row r="9" spans="2:22" ht="42.75" x14ac:dyDescent="0.25">
      <c r="B9" s="20" t="s">
        <v>22</v>
      </c>
      <c r="C9" s="3" t="s">
        <v>23</v>
      </c>
      <c r="D9" s="3" t="s">
        <v>24</v>
      </c>
      <c r="E9" s="3" t="s">
        <v>25</v>
      </c>
      <c r="F9" s="3" t="s">
        <v>36</v>
      </c>
      <c r="G9" s="3" t="s">
        <v>39</v>
      </c>
      <c r="H9" s="3" t="s">
        <v>26</v>
      </c>
      <c r="I9" s="3" t="s">
        <v>1</v>
      </c>
      <c r="J9" s="3" t="s">
        <v>2</v>
      </c>
      <c r="K9" s="3" t="s">
        <v>27</v>
      </c>
      <c r="L9" s="3" t="s">
        <v>28</v>
      </c>
      <c r="M9" s="33" t="s">
        <v>95</v>
      </c>
      <c r="N9" s="3" t="s">
        <v>41</v>
      </c>
      <c r="O9" s="3" t="s">
        <v>43</v>
      </c>
      <c r="P9" s="3" t="s">
        <v>42</v>
      </c>
      <c r="Q9" s="3" t="s">
        <v>38</v>
      </c>
      <c r="R9" s="3" t="s">
        <v>37</v>
      </c>
      <c r="S9" s="3" t="s">
        <v>44</v>
      </c>
      <c r="T9" s="3" t="s">
        <v>0</v>
      </c>
      <c r="U9" s="3" t="s">
        <v>29</v>
      </c>
      <c r="V9" s="3" t="s">
        <v>30</v>
      </c>
    </row>
    <row r="10" spans="2:22" ht="366.75" customHeight="1" x14ac:dyDescent="0.25">
      <c r="B10" s="15">
        <v>4</v>
      </c>
      <c r="C10" s="15" t="s">
        <v>31</v>
      </c>
      <c r="D10" s="16" t="s">
        <v>48</v>
      </c>
      <c r="E10" s="16">
        <v>830003564</v>
      </c>
      <c r="F10" s="25">
        <v>143390481</v>
      </c>
      <c r="G10" s="25">
        <v>1</v>
      </c>
      <c r="H10" s="25" t="s">
        <v>60</v>
      </c>
      <c r="I10" s="16" t="s">
        <v>6</v>
      </c>
      <c r="J10" s="16" t="s">
        <v>50</v>
      </c>
      <c r="K10" s="17" t="s">
        <v>61</v>
      </c>
      <c r="L10" s="26">
        <v>2099</v>
      </c>
      <c r="M10" s="34" t="s">
        <v>107</v>
      </c>
      <c r="N10" s="15">
        <v>9010804919</v>
      </c>
      <c r="O10" s="24">
        <v>41100</v>
      </c>
      <c r="P10" s="16" t="s">
        <v>62</v>
      </c>
      <c r="Q10" s="16" t="s">
        <v>45</v>
      </c>
      <c r="R10" s="39">
        <v>79648828</v>
      </c>
      <c r="S10" s="30" t="s">
        <v>108</v>
      </c>
      <c r="T10" s="30" t="s">
        <v>5</v>
      </c>
      <c r="U10" s="36" t="s">
        <v>137</v>
      </c>
      <c r="V10" s="23">
        <v>0</v>
      </c>
    </row>
    <row r="11" spans="2:22" ht="281.25" customHeight="1" x14ac:dyDescent="0.25">
      <c r="B11" s="15">
        <v>5</v>
      </c>
      <c r="C11" s="15" t="s">
        <v>31</v>
      </c>
      <c r="D11" s="16" t="s">
        <v>48</v>
      </c>
      <c r="E11" s="16">
        <v>830003564</v>
      </c>
      <c r="F11" s="25">
        <v>143390982</v>
      </c>
      <c r="G11" s="25">
        <v>1</v>
      </c>
      <c r="H11" s="25" t="s">
        <v>60</v>
      </c>
      <c r="I11" s="16" t="s">
        <v>6</v>
      </c>
      <c r="J11" s="16" t="s">
        <v>50</v>
      </c>
      <c r="K11" s="17" t="s">
        <v>63</v>
      </c>
      <c r="L11" s="26">
        <v>7040.4</v>
      </c>
      <c r="M11" s="34" t="s">
        <v>109</v>
      </c>
      <c r="N11" s="15">
        <v>9010686814</v>
      </c>
      <c r="O11" s="24">
        <v>41015</v>
      </c>
      <c r="P11" s="16" t="s">
        <v>104</v>
      </c>
      <c r="Q11" s="16" t="s">
        <v>45</v>
      </c>
      <c r="R11" s="27">
        <v>79252084</v>
      </c>
      <c r="S11" s="15" t="s">
        <v>110</v>
      </c>
      <c r="T11" s="15" t="s">
        <v>4</v>
      </c>
      <c r="U11" s="28" t="s">
        <v>99</v>
      </c>
      <c r="V11" s="23">
        <v>0</v>
      </c>
    </row>
    <row r="12" spans="2:22" ht="276.75" customHeight="1" x14ac:dyDescent="0.25">
      <c r="B12" s="15">
        <v>6</v>
      </c>
      <c r="C12" s="15" t="s">
        <v>31</v>
      </c>
      <c r="D12" s="16" t="s">
        <v>48</v>
      </c>
      <c r="E12" s="16">
        <v>830003564</v>
      </c>
      <c r="F12" s="25">
        <v>143390998</v>
      </c>
      <c r="G12" s="25">
        <v>1</v>
      </c>
      <c r="H12" s="25" t="s">
        <v>60</v>
      </c>
      <c r="I12" s="16" t="s">
        <v>6</v>
      </c>
      <c r="J12" s="16" t="s">
        <v>50</v>
      </c>
      <c r="K12" s="17" t="s">
        <v>64</v>
      </c>
      <c r="L12" s="26">
        <v>7124.55</v>
      </c>
      <c r="M12" s="34" t="s">
        <v>109</v>
      </c>
      <c r="N12" s="15">
        <v>9010804844</v>
      </c>
      <c r="O12" s="24">
        <v>41099</v>
      </c>
      <c r="P12" s="16" t="s">
        <v>104</v>
      </c>
      <c r="Q12" s="16" t="s">
        <v>45</v>
      </c>
      <c r="R12" s="27">
        <v>52218050</v>
      </c>
      <c r="S12" s="15" t="s">
        <v>65</v>
      </c>
      <c r="T12" s="15" t="s">
        <v>4</v>
      </c>
      <c r="U12" s="28" t="s">
        <v>98</v>
      </c>
      <c r="V12" s="23">
        <v>0</v>
      </c>
    </row>
    <row r="13" spans="2:22" ht="273.75" customHeight="1" x14ac:dyDescent="0.25">
      <c r="B13" s="15">
        <v>7</v>
      </c>
      <c r="C13" s="15" t="s">
        <v>31</v>
      </c>
      <c r="D13" s="16" t="s">
        <v>48</v>
      </c>
      <c r="E13" s="16">
        <v>830003564</v>
      </c>
      <c r="F13" s="25">
        <v>143391005</v>
      </c>
      <c r="G13" s="25">
        <v>1</v>
      </c>
      <c r="H13" s="25" t="s">
        <v>60</v>
      </c>
      <c r="I13" s="16" t="s">
        <v>6</v>
      </c>
      <c r="J13" s="16" t="s">
        <v>50</v>
      </c>
      <c r="K13" s="17" t="s">
        <v>66</v>
      </c>
      <c r="L13" s="26">
        <v>5011.25</v>
      </c>
      <c r="M13" s="34" t="s">
        <v>109</v>
      </c>
      <c r="N13" s="15">
        <v>9010914447</v>
      </c>
      <c r="O13" s="24">
        <v>40999</v>
      </c>
      <c r="P13" s="16" t="s">
        <v>104</v>
      </c>
      <c r="Q13" s="16" t="s">
        <v>45</v>
      </c>
      <c r="R13" s="27">
        <v>79500840</v>
      </c>
      <c r="S13" s="15" t="s">
        <v>111</v>
      </c>
      <c r="T13" s="15" t="s">
        <v>4</v>
      </c>
      <c r="U13" s="28" t="s">
        <v>100</v>
      </c>
      <c r="V13" s="23">
        <v>0</v>
      </c>
    </row>
    <row r="14" spans="2:22" ht="269.25" customHeight="1" x14ac:dyDescent="0.25">
      <c r="B14" s="15">
        <v>8</v>
      </c>
      <c r="C14" s="15" t="s">
        <v>31</v>
      </c>
      <c r="D14" s="16" t="s">
        <v>48</v>
      </c>
      <c r="E14" s="16">
        <v>830003564</v>
      </c>
      <c r="F14" s="25">
        <v>143391145</v>
      </c>
      <c r="G14" s="25">
        <v>1</v>
      </c>
      <c r="H14" s="25" t="s">
        <v>60</v>
      </c>
      <c r="I14" s="16" t="s">
        <v>6</v>
      </c>
      <c r="J14" s="16" t="s">
        <v>50</v>
      </c>
      <c r="K14" s="17" t="s">
        <v>67</v>
      </c>
      <c r="L14" s="26">
        <v>4840.32</v>
      </c>
      <c r="M14" s="34" t="s">
        <v>109</v>
      </c>
      <c r="N14" s="15">
        <v>367985</v>
      </c>
      <c r="O14" s="24">
        <v>41003</v>
      </c>
      <c r="P14" s="16" t="s">
        <v>104</v>
      </c>
      <c r="Q14" s="16" t="s">
        <v>45</v>
      </c>
      <c r="R14" s="27">
        <v>51800519</v>
      </c>
      <c r="S14" s="15" t="s">
        <v>112</v>
      </c>
      <c r="T14" s="15" t="s">
        <v>4</v>
      </c>
      <c r="U14" s="28" t="s">
        <v>101</v>
      </c>
      <c r="V14" s="23">
        <v>0</v>
      </c>
    </row>
    <row r="15" spans="2:22" ht="409.6" customHeight="1" x14ac:dyDescent="0.25">
      <c r="B15" s="15">
        <v>9</v>
      </c>
      <c r="C15" s="15" t="s">
        <v>31</v>
      </c>
      <c r="D15" s="16" t="s">
        <v>48</v>
      </c>
      <c r="E15" s="16">
        <v>830003564</v>
      </c>
      <c r="F15" s="25">
        <v>143391280</v>
      </c>
      <c r="G15" s="25">
        <v>1</v>
      </c>
      <c r="H15" s="25" t="s">
        <v>60</v>
      </c>
      <c r="I15" s="16" t="s">
        <v>6</v>
      </c>
      <c r="J15" s="16" t="s">
        <v>50</v>
      </c>
      <c r="K15" s="17" t="s">
        <v>68</v>
      </c>
      <c r="L15" s="26">
        <v>3135.6</v>
      </c>
      <c r="M15" s="34" t="s">
        <v>113</v>
      </c>
      <c r="N15" s="15">
        <v>366914</v>
      </c>
      <c r="O15" s="24">
        <v>40865</v>
      </c>
      <c r="P15" s="16" t="s">
        <v>69</v>
      </c>
      <c r="Q15" s="16" t="s">
        <v>45</v>
      </c>
      <c r="R15" s="27">
        <v>6159575</v>
      </c>
      <c r="S15" s="15" t="s">
        <v>114</v>
      </c>
      <c r="T15" s="15" t="s">
        <v>4</v>
      </c>
      <c r="U15" s="36" t="s">
        <v>132</v>
      </c>
      <c r="V15" s="23">
        <v>0</v>
      </c>
    </row>
    <row r="16" spans="2:22" ht="366.75" customHeight="1" x14ac:dyDescent="0.25">
      <c r="B16" s="15">
        <v>10</v>
      </c>
      <c r="C16" s="15" t="s">
        <v>31</v>
      </c>
      <c r="D16" s="16" t="s">
        <v>48</v>
      </c>
      <c r="E16" s="16">
        <v>830003564</v>
      </c>
      <c r="F16" s="25">
        <v>143392474</v>
      </c>
      <c r="G16" s="25">
        <v>1</v>
      </c>
      <c r="H16" s="25" t="s">
        <v>60</v>
      </c>
      <c r="I16" s="16" t="s">
        <v>6</v>
      </c>
      <c r="J16" s="16" t="s">
        <v>50</v>
      </c>
      <c r="K16" s="17" t="s">
        <v>70</v>
      </c>
      <c r="L16" s="26">
        <v>1547.84</v>
      </c>
      <c r="M16" s="34" t="s">
        <v>115</v>
      </c>
      <c r="N16" s="15">
        <v>367533</v>
      </c>
      <c r="O16" s="24">
        <v>40962</v>
      </c>
      <c r="P16" s="16" t="s">
        <v>71</v>
      </c>
      <c r="Q16" s="16" t="s">
        <v>45</v>
      </c>
      <c r="R16" s="27">
        <v>136800</v>
      </c>
      <c r="S16" s="15" t="s">
        <v>116</v>
      </c>
      <c r="T16" s="15" t="s">
        <v>5</v>
      </c>
      <c r="U16" s="36" t="s">
        <v>138</v>
      </c>
      <c r="V16" s="23">
        <v>0</v>
      </c>
    </row>
    <row r="17" spans="2:23" ht="366.75" customHeight="1" x14ac:dyDescent="0.25">
      <c r="B17" s="15">
        <v>11</v>
      </c>
      <c r="C17" s="15" t="s">
        <v>31</v>
      </c>
      <c r="D17" s="16" t="s">
        <v>48</v>
      </c>
      <c r="E17" s="16">
        <v>830003564</v>
      </c>
      <c r="F17" s="25">
        <v>143393296</v>
      </c>
      <c r="G17" s="25">
        <v>1</v>
      </c>
      <c r="H17" s="25" t="s">
        <v>60</v>
      </c>
      <c r="I17" s="16" t="s">
        <v>6</v>
      </c>
      <c r="J17" s="16" t="s">
        <v>50</v>
      </c>
      <c r="K17" s="17" t="s">
        <v>72</v>
      </c>
      <c r="L17" s="26">
        <v>9087.01</v>
      </c>
      <c r="M17" s="34" t="s">
        <v>109</v>
      </c>
      <c r="N17" s="15">
        <v>367999</v>
      </c>
      <c r="O17" s="24">
        <v>41023</v>
      </c>
      <c r="P17" s="16" t="s">
        <v>104</v>
      </c>
      <c r="Q17" s="16" t="s">
        <v>45</v>
      </c>
      <c r="R17" s="27">
        <v>35424213</v>
      </c>
      <c r="S17" s="15" t="s">
        <v>105</v>
      </c>
      <c r="T17" s="15" t="s">
        <v>5</v>
      </c>
      <c r="U17" s="36" t="s">
        <v>139</v>
      </c>
      <c r="V17" s="23">
        <v>0</v>
      </c>
    </row>
    <row r="18" spans="2:23" ht="366.75" customHeight="1" x14ac:dyDescent="0.25">
      <c r="B18" s="15">
        <v>12</v>
      </c>
      <c r="C18" s="15" t="s">
        <v>31</v>
      </c>
      <c r="D18" s="16" t="s">
        <v>48</v>
      </c>
      <c r="E18" s="16">
        <v>830003564</v>
      </c>
      <c r="F18" s="25">
        <v>143398646</v>
      </c>
      <c r="G18" s="25">
        <v>2</v>
      </c>
      <c r="H18" s="25" t="s">
        <v>60</v>
      </c>
      <c r="I18" s="16" t="s">
        <v>6</v>
      </c>
      <c r="J18" s="16" t="s">
        <v>50</v>
      </c>
      <c r="K18" s="17" t="s">
        <v>73</v>
      </c>
      <c r="L18" s="26">
        <v>18952.72</v>
      </c>
      <c r="M18" s="34" t="s">
        <v>117</v>
      </c>
      <c r="N18" s="15">
        <v>370654</v>
      </c>
      <c r="O18" s="24">
        <v>41181</v>
      </c>
      <c r="P18" s="16" t="s">
        <v>74</v>
      </c>
      <c r="Q18" s="16" t="s">
        <v>45</v>
      </c>
      <c r="R18" s="27">
        <v>52550629</v>
      </c>
      <c r="S18" s="15" t="s">
        <v>118</v>
      </c>
      <c r="T18" s="15" t="s">
        <v>3</v>
      </c>
      <c r="U18" s="36" t="s">
        <v>119</v>
      </c>
      <c r="V18" s="23">
        <v>108.72</v>
      </c>
    </row>
    <row r="19" spans="2:23" ht="294.75" customHeight="1" x14ac:dyDescent="0.25">
      <c r="B19" s="15">
        <v>19</v>
      </c>
      <c r="C19" s="15" t="s">
        <v>31</v>
      </c>
      <c r="D19" s="16" t="s">
        <v>48</v>
      </c>
      <c r="E19" s="16">
        <v>830003564</v>
      </c>
      <c r="F19" s="25">
        <v>163494557</v>
      </c>
      <c r="G19" s="25">
        <v>1</v>
      </c>
      <c r="H19" s="25" t="s">
        <v>85</v>
      </c>
      <c r="I19" s="16" t="s">
        <v>6</v>
      </c>
      <c r="J19" s="16" t="s">
        <v>50</v>
      </c>
      <c r="K19" s="17" t="s">
        <v>86</v>
      </c>
      <c r="L19" s="26">
        <v>180000</v>
      </c>
      <c r="M19" s="34" t="s">
        <v>133</v>
      </c>
      <c r="N19" s="15">
        <v>19850</v>
      </c>
      <c r="O19" s="24">
        <v>43161</v>
      </c>
      <c r="P19" s="16" t="s">
        <v>87</v>
      </c>
      <c r="Q19" s="16" t="s">
        <v>45</v>
      </c>
      <c r="R19" s="27">
        <v>17068407</v>
      </c>
      <c r="S19" s="15" t="s">
        <v>88</v>
      </c>
      <c r="T19" s="15" t="s">
        <v>4</v>
      </c>
      <c r="U19" s="36" t="s">
        <v>141</v>
      </c>
      <c r="V19" s="26">
        <v>0</v>
      </c>
    </row>
    <row r="20" spans="2:23" ht="288.75" customHeight="1" x14ac:dyDescent="0.25">
      <c r="B20" s="15">
        <v>2</v>
      </c>
      <c r="C20" s="15" t="s">
        <v>31</v>
      </c>
      <c r="D20" s="16" t="s">
        <v>48</v>
      </c>
      <c r="E20" s="16">
        <v>830003564</v>
      </c>
      <c r="F20" s="25">
        <v>175035800</v>
      </c>
      <c r="G20" s="25">
        <v>1</v>
      </c>
      <c r="H20" s="25" t="s">
        <v>56</v>
      </c>
      <c r="I20" s="16" t="s">
        <v>6</v>
      </c>
      <c r="J20" s="16" t="s">
        <v>50</v>
      </c>
      <c r="K20" s="17" t="s">
        <v>57</v>
      </c>
      <c r="L20" s="26">
        <v>3400</v>
      </c>
      <c r="M20" s="34" t="s">
        <v>103</v>
      </c>
      <c r="N20" s="15" t="s">
        <v>58</v>
      </c>
      <c r="O20" s="24">
        <v>43876</v>
      </c>
      <c r="P20" s="16" t="s">
        <v>127</v>
      </c>
      <c r="Q20" s="16" t="s">
        <v>59</v>
      </c>
      <c r="R20" s="27">
        <v>1034399151</v>
      </c>
      <c r="S20" s="15" t="s">
        <v>128</v>
      </c>
      <c r="T20" s="15" t="s">
        <v>4</v>
      </c>
      <c r="U20" s="36" t="s">
        <v>97</v>
      </c>
      <c r="V20" s="37">
        <v>0</v>
      </c>
      <c r="W20" s="38"/>
    </row>
    <row r="21" spans="2:23" ht="266.25" customHeight="1" x14ac:dyDescent="0.25">
      <c r="B21" s="15">
        <v>13</v>
      </c>
      <c r="C21" s="15" t="s">
        <v>31</v>
      </c>
      <c r="D21" s="16" t="s">
        <v>48</v>
      </c>
      <c r="E21" s="16">
        <v>830003564</v>
      </c>
      <c r="F21" s="25">
        <v>150120438</v>
      </c>
      <c r="G21" s="25">
        <v>1</v>
      </c>
      <c r="H21" s="25" t="s">
        <v>75</v>
      </c>
      <c r="I21" s="16" t="s">
        <v>6</v>
      </c>
      <c r="J21" s="16" t="s">
        <v>76</v>
      </c>
      <c r="K21" s="17" t="s">
        <v>77</v>
      </c>
      <c r="L21" s="26">
        <v>21160</v>
      </c>
      <c r="M21" s="17" t="s">
        <v>120</v>
      </c>
      <c r="N21" s="25">
        <v>294810174486</v>
      </c>
      <c r="O21" s="24">
        <v>43637</v>
      </c>
      <c r="P21" s="16" t="s">
        <v>121</v>
      </c>
      <c r="Q21" s="16" t="s">
        <v>45</v>
      </c>
      <c r="R21" s="27">
        <v>1010107122</v>
      </c>
      <c r="S21" s="15" t="s">
        <v>78</v>
      </c>
      <c r="T21" s="15" t="s">
        <v>3</v>
      </c>
      <c r="U21" s="29" t="s">
        <v>140</v>
      </c>
      <c r="V21" s="26">
        <v>21160</v>
      </c>
    </row>
    <row r="22" spans="2:23" ht="366.75" customHeight="1" x14ac:dyDescent="0.25">
      <c r="B22" s="15">
        <v>15</v>
      </c>
      <c r="C22" s="15" t="s">
        <v>31</v>
      </c>
      <c r="D22" s="16" t="s">
        <v>48</v>
      </c>
      <c r="E22" s="16">
        <v>830003564</v>
      </c>
      <c r="F22" s="25">
        <v>166197553</v>
      </c>
      <c r="G22" s="25">
        <v>1</v>
      </c>
      <c r="H22" s="25" t="s">
        <v>79</v>
      </c>
      <c r="I22" s="16" t="s">
        <v>6</v>
      </c>
      <c r="J22" s="16" t="s">
        <v>80</v>
      </c>
      <c r="K22" s="16" t="s">
        <v>122</v>
      </c>
      <c r="L22" s="26">
        <v>118540</v>
      </c>
      <c r="M22" s="17" t="s">
        <v>93</v>
      </c>
      <c r="N22" s="15">
        <v>8741430267</v>
      </c>
      <c r="O22" s="24">
        <v>43572</v>
      </c>
      <c r="P22" s="16" t="s">
        <v>106</v>
      </c>
      <c r="Q22" s="16" t="s">
        <v>45</v>
      </c>
      <c r="R22" s="27">
        <v>38385041</v>
      </c>
      <c r="S22" s="15" t="s">
        <v>81</v>
      </c>
      <c r="T22" s="15" t="s">
        <v>3</v>
      </c>
      <c r="U22" s="28" t="s">
        <v>129</v>
      </c>
      <c r="V22" s="26">
        <v>118540</v>
      </c>
    </row>
    <row r="23" spans="2:23" ht="366.75" customHeight="1" x14ac:dyDescent="0.25">
      <c r="B23" s="15">
        <v>16</v>
      </c>
      <c r="C23" s="15" t="s">
        <v>31</v>
      </c>
      <c r="D23" s="16" t="s">
        <v>48</v>
      </c>
      <c r="E23" s="16">
        <v>830003564</v>
      </c>
      <c r="F23" s="25">
        <v>166197245</v>
      </c>
      <c r="G23" s="25">
        <v>1</v>
      </c>
      <c r="H23" s="25" t="s">
        <v>79</v>
      </c>
      <c r="I23" s="16" t="s">
        <v>6</v>
      </c>
      <c r="J23" s="16" t="s">
        <v>80</v>
      </c>
      <c r="K23" s="16" t="s">
        <v>122</v>
      </c>
      <c r="L23" s="26">
        <v>44270</v>
      </c>
      <c r="M23" s="17" t="s">
        <v>94</v>
      </c>
      <c r="N23" s="15">
        <v>874714156</v>
      </c>
      <c r="O23" s="24">
        <v>43516</v>
      </c>
      <c r="P23" s="16" t="s">
        <v>82</v>
      </c>
      <c r="Q23" s="16" t="s">
        <v>54</v>
      </c>
      <c r="R23" s="27">
        <v>1000707486</v>
      </c>
      <c r="S23" s="15" t="s">
        <v>123</v>
      </c>
      <c r="T23" s="15" t="s">
        <v>3</v>
      </c>
      <c r="U23" s="28" t="s">
        <v>130</v>
      </c>
      <c r="V23" s="26">
        <v>44270</v>
      </c>
    </row>
    <row r="24" spans="2:23" ht="366.75" customHeight="1" x14ac:dyDescent="0.25">
      <c r="B24" s="15">
        <v>17</v>
      </c>
      <c r="C24" s="15" t="s">
        <v>31</v>
      </c>
      <c r="D24" s="16" t="s">
        <v>48</v>
      </c>
      <c r="E24" s="16">
        <v>830003564</v>
      </c>
      <c r="F24" s="25">
        <v>166212373</v>
      </c>
      <c r="G24" s="25">
        <v>1</v>
      </c>
      <c r="H24" s="25" t="s">
        <v>79</v>
      </c>
      <c r="I24" s="16" t="s">
        <v>6</v>
      </c>
      <c r="J24" s="16" t="s">
        <v>80</v>
      </c>
      <c r="K24" s="16" t="s">
        <v>122</v>
      </c>
      <c r="L24" s="26">
        <v>257640</v>
      </c>
      <c r="M24" s="17" t="s">
        <v>94</v>
      </c>
      <c r="N24" s="25">
        <v>294810299000</v>
      </c>
      <c r="O24" s="24">
        <v>43763</v>
      </c>
      <c r="P24" s="16" t="s">
        <v>83</v>
      </c>
      <c r="Q24" s="16" t="s">
        <v>45</v>
      </c>
      <c r="R24" s="27">
        <v>1000515352</v>
      </c>
      <c r="S24" s="15" t="s">
        <v>124</v>
      </c>
      <c r="T24" s="15" t="s">
        <v>3</v>
      </c>
      <c r="U24" s="28" t="s">
        <v>131</v>
      </c>
      <c r="V24" s="26">
        <v>257640</v>
      </c>
    </row>
    <row r="25" spans="2:23" ht="274.5" customHeight="1" x14ac:dyDescent="0.25">
      <c r="B25" s="15">
        <v>18</v>
      </c>
      <c r="C25" s="15" t="s">
        <v>31</v>
      </c>
      <c r="D25" s="16" t="s">
        <v>48</v>
      </c>
      <c r="E25" s="16">
        <v>830003564</v>
      </c>
      <c r="F25" s="25">
        <v>166198347</v>
      </c>
      <c r="G25" s="25">
        <v>1</v>
      </c>
      <c r="H25" s="25" t="s">
        <v>79</v>
      </c>
      <c r="I25" s="16" t="s">
        <v>6</v>
      </c>
      <c r="J25" s="16" t="s">
        <v>80</v>
      </c>
      <c r="K25" s="16" t="s">
        <v>122</v>
      </c>
      <c r="L25" s="26">
        <v>137400</v>
      </c>
      <c r="M25" s="17" t="s">
        <v>94</v>
      </c>
      <c r="N25" s="25">
        <v>299010014883</v>
      </c>
      <c r="O25" s="24">
        <v>43697</v>
      </c>
      <c r="P25" s="16" t="s">
        <v>84</v>
      </c>
      <c r="Q25" s="16" t="s">
        <v>45</v>
      </c>
      <c r="R25" s="27">
        <v>77024205</v>
      </c>
      <c r="S25" s="15" t="s">
        <v>125</v>
      </c>
      <c r="T25" s="30" t="s">
        <v>4</v>
      </c>
      <c r="U25" s="40" t="s">
        <v>136</v>
      </c>
      <c r="V25" s="23">
        <v>0</v>
      </c>
    </row>
    <row r="26" spans="2:23" ht="366.75" customHeight="1" x14ac:dyDescent="0.25">
      <c r="B26" s="15">
        <v>21</v>
      </c>
      <c r="C26" s="15" t="s">
        <v>31</v>
      </c>
      <c r="D26" s="16" t="s">
        <v>48</v>
      </c>
      <c r="E26" s="16">
        <v>830003564</v>
      </c>
      <c r="F26" s="25">
        <v>183359731</v>
      </c>
      <c r="G26" s="25">
        <v>1</v>
      </c>
      <c r="H26" s="25" t="s">
        <v>89</v>
      </c>
      <c r="I26" s="16" t="s">
        <v>6</v>
      </c>
      <c r="J26" s="16" t="s">
        <v>50</v>
      </c>
      <c r="K26" s="17" t="s">
        <v>90</v>
      </c>
      <c r="L26" s="26">
        <v>703020</v>
      </c>
      <c r="M26" s="34" t="s">
        <v>134</v>
      </c>
      <c r="N26" s="15" t="s">
        <v>91</v>
      </c>
      <c r="O26" s="24">
        <v>43656</v>
      </c>
      <c r="P26" s="16" t="s">
        <v>92</v>
      </c>
      <c r="Q26" s="16" t="s">
        <v>45</v>
      </c>
      <c r="R26" s="27">
        <v>1026285686</v>
      </c>
      <c r="S26" s="15" t="s">
        <v>126</v>
      </c>
      <c r="T26" s="30" t="s">
        <v>3</v>
      </c>
      <c r="U26" s="36" t="s">
        <v>135</v>
      </c>
      <c r="V26" s="26">
        <v>703020</v>
      </c>
    </row>
    <row r="27" spans="2:23" ht="270.75" customHeight="1" x14ac:dyDescent="0.25">
      <c r="B27" s="15">
        <v>1</v>
      </c>
      <c r="C27" s="15" t="s">
        <v>31</v>
      </c>
      <c r="D27" s="16" t="s">
        <v>48</v>
      </c>
      <c r="E27" s="16">
        <v>830003564</v>
      </c>
      <c r="F27" s="25">
        <v>184344050</v>
      </c>
      <c r="G27" s="25">
        <v>1</v>
      </c>
      <c r="H27" s="25" t="s">
        <v>49</v>
      </c>
      <c r="I27" s="16" t="s">
        <v>6</v>
      </c>
      <c r="J27" s="16" t="s">
        <v>50</v>
      </c>
      <c r="K27" s="17" t="s">
        <v>51</v>
      </c>
      <c r="L27" s="26">
        <v>106560</v>
      </c>
      <c r="M27" s="34" t="s">
        <v>102</v>
      </c>
      <c r="N27" s="15" t="s">
        <v>52</v>
      </c>
      <c r="O27" s="24">
        <v>42926</v>
      </c>
      <c r="P27" s="16" t="s">
        <v>53</v>
      </c>
      <c r="Q27" s="16" t="s">
        <v>54</v>
      </c>
      <c r="R27" s="27">
        <v>99051809331</v>
      </c>
      <c r="S27" s="15" t="s">
        <v>55</v>
      </c>
      <c r="T27" s="30" t="s">
        <v>4</v>
      </c>
      <c r="U27" s="28" t="s">
        <v>96</v>
      </c>
      <c r="V27" s="23">
        <v>0</v>
      </c>
    </row>
    <row r="28" spans="2:23" x14ac:dyDescent="0.25">
      <c r="B28" s="22"/>
      <c r="C28" s="22"/>
      <c r="D28" s="21"/>
      <c r="E28" s="21"/>
      <c r="F28" s="21"/>
      <c r="G28" s="21"/>
      <c r="H28" s="21"/>
      <c r="I28" s="21"/>
      <c r="J28" s="21"/>
      <c r="K28" s="21"/>
      <c r="L28" s="21"/>
      <c r="M28" s="35"/>
      <c r="N28" s="21"/>
      <c r="O28" s="21"/>
      <c r="P28" s="21"/>
      <c r="Q28" s="21"/>
      <c r="R28" s="21"/>
      <c r="S28" s="21"/>
      <c r="T28" s="21"/>
      <c r="U28" s="21"/>
      <c r="V28" s="21"/>
    </row>
    <row r="29" spans="2:23" hidden="1" x14ac:dyDescent="0.25">
      <c r="B29" s="22"/>
      <c r="C29" s="22"/>
      <c r="D29" s="21"/>
      <c r="E29" s="21"/>
      <c r="F29" s="21"/>
      <c r="G29" s="21"/>
      <c r="H29" s="21"/>
      <c r="I29" s="21"/>
      <c r="J29" s="21"/>
      <c r="K29" s="21"/>
      <c r="L29" s="21"/>
      <c r="M29" s="35"/>
      <c r="N29" s="21"/>
      <c r="O29" s="21"/>
      <c r="P29" s="21"/>
      <c r="Q29" s="21"/>
      <c r="R29" s="21"/>
      <c r="S29" s="21"/>
      <c r="T29" s="21"/>
      <c r="U29" s="21"/>
      <c r="V29" s="21"/>
    </row>
    <row r="30" spans="2:23" hidden="1" x14ac:dyDescent="0.25">
      <c r="B30" s="22"/>
      <c r="C30" s="22"/>
      <c r="D30" s="21"/>
      <c r="E30" s="21"/>
      <c r="F30" s="21"/>
      <c r="G30" s="21"/>
      <c r="H30" s="21"/>
      <c r="I30" s="21"/>
      <c r="J30" s="21"/>
      <c r="K30" s="21"/>
      <c r="L30" s="21"/>
      <c r="M30" s="35"/>
      <c r="N30" s="21"/>
      <c r="O30" s="21"/>
      <c r="P30" s="21"/>
      <c r="Q30" s="21"/>
      <c r="R30" s="21"/>
      <c r="S30" s="21"/>
      <c r="T30" s="21"/>
      <c r="U30" s="21"/>
      <c r="V30" s="21"/>
    </row>
    <row r="31" spans="2:23" hidden="1" x14ac:dyDescent="0.25">
      <c r="B31" s="22"/>
      <c r="C31" s="22"/>
      <c r="D31" s="21"/>
      <c r="E31" s="21"/>
      <c r="F31" s="21"/>
      <c r="G31" s="21"/>
      <c r="H31" s="21"/>
      <c r="I31" s="21"/>
      <c r="J31" s="21"/>
      <c r="K31" s="21"/>
      <c r="L31" s="21"/>
      <c r="M31" s="35"/>
      <c r="N31" s="21"/>
      <c r="O31" s="21"/>
      <c r="P31" s="21"/>
      <c r="Q31" s="21"/>
      <c r="R31" s="21"/>
      <c r="S31" s="21"/>
      <c r="T31" s="21"/>
      <c r="U31" s="21"/>
      <c r="V31" s="21"/>
    </row>
    <row r="32" spans="2:23" hidden="1" x14ac:dyDescent="0.25">
      <c r="B32" s="22"/>
      <c r="C32" s="22"/>
      <c r="D32" s="21"/>
      <c r="E32" s="21"/>
      <c r="F32" s="21"/>
      <c r="G32" s="21"/>
      <c r="H32" s="21"/>
      <c r="I32" s="21"/>
      <c r="J32" s="21"/>
      <c r="K32" s="21"/>
      <c r="L32" s="21"/>
      <c r="M32" s="35"/>
      <c r="N32" s="21"/>
      <c r="O32" s="21"/>
      <c r="P32" s="21"/>
      <c r="Q32" s="21"/>
      <c r="R32" s="21"/>
      <c r="S32" s="21"/>
      <c r="T32" s="21"/>
      <c r="U32" s="21"/>
      <c r="V32" s="21"/>
    </row>
    <row r="33" spans="2:22" hidden="1" x14ac:dyDescent="0.25">
      <c r="B33" s="22"/>
      <c r="C33" s="22"/>
      <c r="D33" s="21"/>
      <c r="E33" s="21"/>
      <c r="F33" s="21"/>
      <c r="G33" s="21"/>
      <c r="H33" s="21"/>
      <c r="I33" s="21"/>
      <c r="J33" s="21"/>
      <c r="K33" s="21"/>
      <c r="L33" s="21"/>
      <c r="M33" s="35"/>
      <c r="N33" s="21"/>
      <c r="O33" s="21"/>
      <c r="P33" s="21"/>
      <c r="Q33" s="21"/>
      <c r="R33" s="21"/>
      <c r="S33" s="21"/>
      <c r="T33" s="21"/>
      <c r="U33" s="21"/>
      <c r="V33" s="21"/>
    </row>
    <row r="34" spans="2:22" hidden="1" x14ac:dyDescent="0.25">
      <c r="B34" s="22"/>
      <c r="C34" s="22"/>
      <c r="D34" s="21"/>
      <c r="E34" s="21"/>
      <c r="F34" s="21"/>
      <c r="G34" s="21"/>
      <c r="H34" s="21"/>
      <c r="I34" s="21"/>
      <c r="J34" s="21"/>
      <c r="K34" s="21"/>
      <c r="L34" s="21"/>
      <c r="M34" s="35"/>
      <c r="N34" s="21"/>
      <c r="O34" s="21"/>
      <c r="P34" s="21"/>
      <c r="Q34" s="21"/>
      <c r="R34" s="21"/>
      <c r="S34" s="21"/>
      <c r="T34" s="21"/>
      <c r="U34" s="21"/>
      <c r="V34" s="21"/>
    </row>
  </sheetData>
  <mergeCells count="12">
    <mergeCell ref="F2:G3"/>
    <mergeCell ref="H2:S3"/>
    <mergeCell ref="F7:R7"/>
    <mergeCell ref="B2:D7"/>
    <mergeCell ref="E2:E6"/>
    <mergeCell ref="F4:G4"/>
    <mergeCell ref="H4:S4"/>
    <mergeCell ref="U7:V7"/>
    <mergeCell ref="F6:G6"/>
    <mergeCell ref="F5:G5"/>
    <mergeCell ref="H6:S6"/>
    <mergeCell ref="H5:S5"/>
  </mergeCells>
  <conditionalFormatting sqref="V2:V6">
    <cfRule type="dataBar" priority="10">
      <dataBar>
        <cfvo type="min"/>
        <cfvo type="max"/>
        <color rgb="FF3EC2B5"/>
      </dataBar>
      <extLst>
        <ext xmlns:x14="http://schemas.microsoft.com/office/spreadsheetml/2009/9/main" uri="{B025F937-C7B1-47D3-B67F-A62EFF666E3E}">
          <x14:id>{B1831588-ED3A-448C-B3AF-E43AC70EC99C}</x14:id>
        </ext>
      </extLst>
    </cfRule>
  </conditionalFormatting>
  <conditionalFormatting sqref="V4:V6">
    <cfRule type="dataBar" priority="11">
      <dataBar>
        <cfvo type="min"/>
        <cfvo type="max"/>
        <color rgb="FF638EC6"/>
      </dataBar>
      <extLst>
        <ext xmlns:x14="http://schemas.microsoft.com/office/spreadsheetml/2009/9/main" uri="{B025F937-C7B1-47D3-B67F-A62EFF666E3E}">
          <x14:id>{9F66BEAD-0800-476D-B035-A7A812F62688}</x14:id>
        </ext>
      </extLst>
    </cfRule>
  </conditionalFormatting>
  <printOptions horizontalCentered="1" verticalCentered="1"/>
  <pageMargins left="0.23622047244094491" right="0.23622047244094491" top="0.74803149606299213" bottom="0.74803149606299213" header="0.31496062992125984" footer="0.31496062992125984"/>
  <pageSetup scale="26"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dataBar" id="{B1831588-ED3A-448C-B3AF-E43AC70EC99C}">
            <x14:dataBar minLength="0" maxLength="100" gradient="0">
              <x14:cfvo type="autoMin"/>
              <x14:cfvo type="autoMax"/>
              <x14:negativeFillColor rgb="FFFF0000"/>
              <x14:axisColor rgb="FF000000"/>
            </x14:dataBar>
          </x14:cfRule>
          <xm:sqref>V2:V6</xm:sqref>
        </x14:conditionalFormatting>
        <x14:conditionalFormatting xmlns:xm="http://schemas.microsoft.com/office/excel/2006/main">
          <x14:cfRule type="dataBar" id="{9F66BEAD-0800-476D-B035-A7A812F62688}">
            <x14:dataBar minLength="0" maxLength="100" gradient="0">
              <x14:cfvo type="autoMin"/>
              <x14:cfvo type="autoMax"/>
              <x14:negativeFillColor rgb="FFFF0000"/>
              <x14:axisColor rgb="FF000000"/>
            </x14:dataBar>
          </x14:cfRule>
          <xm:sqref>V4:V6</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73A01C45-3614-4FE1-A7E8-E12E5DFE16CD}">
          <x14:formula1>
            <xm:f>' '!$B$2:$B$4</xm:f>
          </x14:formula1>
          <xm:sqref>H6</xm:sqref>
        </x14:dataValidation>
        <x14:dataValidation type="list" allowBlank="1" showInputMessage="1" showErrorMessage="1" xr:uid="{1782698E-2FFB-4ECB-9502-7A1D804C5E7A}">
          <x14:formula1>
            <xm:f>' '!$C$2:$C$3</xm:f>
          </x14:formula1>
          <xm:sqref>C10:C27</xm:sqref>
        </x14:dataValidation>
        <x14:dataValidation type="list" allowBlank="1" showInputMessage="1" showErrorMessage="1" xr:uid="{BB4A31F1-D9ED-457C-A589-A39D8A75B369}">
          <x14:formula1>
            <xm:f>' '!$E$2:$E$5</xm:f>
          </x14:formula1>
          <xm:sqref>T10:T27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D0AB3-6A65-42AD-AD49-CF1E519630EE}">
  <sheetPr>
    <tabColor rgb="FF00FFFF"/>
  </sheetPr>
  <dimension ref="A1:F6"/>
  <sheetViews>
    <sheetView workbookViewId="0">
      <selection activeCell="E2" sqref="E2:E5"/>
    </sheetView>
  </sheetViews>
  <sheetFormatPr baseColWidth="10" defaultColWidth="0" defaultRowHeight="15" customHeight="1" zeroHeight="1" x14ac:dyDescent="0.25"/>
  <cols>
    <col min="1" max="1" width="2.7109375" customWidth="1"/>
    <col min="2" max="2" width="23.7109375" bestFit="1" customWidth="1"/>
    <col min="3" max="3" width="16.7109375" bestFit="1" customWidth="1"/>
    <col min="4" max="4" width="32" bestFit="1" customWidth="1"/>
    <col min="5" max="5" width="26.140625" bestFit="1" customWidth="1"/>
    <col min="6" max="6" width="3.140625" customWidth="1"/>
    <col min="7" max="16384" width="11.42578125" hidden="1"/>
  </cols>
  <sheetData>
    <row r="1" spans="1:6" x14ac:dyDescent="0.25">
      <c r="A1" s="7"/>
      <c r="B1" s="8" t="s">
        <v>32</v>
      </c>
      <c r="C1" s="8" t="s">
        <v>23</v>
      </c>
      <c r="D1" s="8" t="s">
        <v>1</v>
      </c>
      <c r="E1" s="8" t="s">
        <v>0</v>
      </c>
      <c r="F1" s="7"/>
    </row>
    <row r="2" spans="1:6" x14ac:dyDescent="0.25">
      <c r="A2" s="7"/>
      <c r="B2" s="9" t="s">
        <v>17</v>
      </c>
      <c r="C2" s="9" t="s">
        <v>31</v>
      </c>
      <c r="D2" s="9" t="s">
        <v>6</v>
      </c>
      <c r="E2" s="9" t="s">
        <v>3</v>
      </c>
      <c r="F2" s="7"/>
    </row>
    <row r="3" spans="1:6" x14ac:dyDescent="0.25">
      <c r="A3" s="7"/>
      <c r="B3" s="9" t="s">
        <v>33</v>
      </c>
      <c r="C3" s="9" t="s">
        <v>34</v>
      </c>
      <c r="D3" s="9" t="s">
        <v>7</v>
      </c>
      <c r="E3" s="9" t="s">
        <v>4</v>
      </c>
      <c r="F3" s="7"/>
    </row>
    <row r="4" spans="1:6" x14ac:dyDescent="0.25">
      <c r="A4" s="7"/>
      <c r="B4" s="9" t="s">
        <v>35</v>
      </c>
      <c r="C4" s="7"/>
      <c r="D4" s="7"/>
      <c r="E4" s="9" t="s">
        <v>5</v>
      </c>
      <c r="F4" s="7"/>
    </row>
    <row r="5" spans="1:6" x14ac:dyDescent="0.25">
      <c r="A5" s="7"/>
      <c r="B5" s="7"/>
      <c r="C5" s="7"/>
      <c r="D5" s="7"/>
      <c r="E5" s="9" t="s">
        <v>40</v>
      </c>
      <c r="F5" s="7"/>
    </row>
    <row r="6" spans="1:6" x14ac:dyDescent="0.25">
      <c r="A6" s="7"/>
      <c r="B6" s="7"/>
      <c r="C6" s="7"/>
      <c r="D6" s="7"/>
      <c r="F6" s="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3BA2D6-569A-4F48-AEBD-3AAC87EBB751}">
  <ds:schemaRefs>
    <ds:schemaRef ds:uri="http://schemas.microsoft.com/office/2006/metadata/properties"/>
    <ds:schemaRef ds:uri="http://purl.org/dc/terms/"/>
    <ds:schemaRef ds:uri="http://purl.org/dc/dcmitype/"/>
    <ds:schemaRef ds:uri="http://schemas.microsoft.com/office/2006/documentManagement/types"/>
    <ds:schemaRef ds:uri="341005a4-0385-4d11-a045-51850070e8e4"/>
    <ds:schemaRef ds:uri="e64c24c0-74d6-4d12-bd9d-346b29de11ea"/>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1E8D74F-5F89-45A2-9BB9-5E7EA2D875E3}">
  <ds:schemaRefs>
    <ds:schemaRef ds:uri="http://schemas.microsoft.com/sharepoint/v3/contenttype/forms"/>
  </ds:schemaRefs>
</ds:datastoreItem>
</file>

<file path=docMetadata/LabelInfo.xml><?xml version="1.0" encoding="utf-8"?>
<clbl:labelList xmlns:clbl="http://schemas.microsoft.com/office/2020/mipLabelMetadata">
  <clbl:label id="{376ad9d0-8dca-4d82-b6c9-d1a811db7c5b}" enabled="1" method="Standard" siteId="{806240d0-3ba3-4102-984c-4f5d6f1b3bc4}"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Concepto</vt:lpstr>
      <vt:lpstr> </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Brian Javier Rodriguez Nuñez</cp:lastModifiedBy>
  <cp:revision/>
  <cp:lastPrinted>2024-12-31T00:22:21Z</cp:lastPrinted>
  <dcterms:created xsi:type="dcterms:W3CDTF">2017-07-06T12:48:43Z</dcterms:created>
  <dcterms:modified xsi:type="dcterms:W3CDTF">2026-05-25T23:38:38Z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